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trlProps/ctrlProp181.xml" ContentType="application/vnd.ms-excel.controlproperties+xml"/>
  <Override PartName="/xl/drawings/drawing8.xml" ContentType="application/vnd.openxmlformats-officedocument.drawing+xml"/>
  <Override PartName="/xl/ctrlProps/ctrlProp182.xml" ContentType="application/vnd.ms-excel.controlpropertie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codeName="ThisWorkbook" defaultThemeVersion="124226"/>
  <mc:AlternateContent xmlns:mc="http://schemas.openxmlformats.org/markup-compatibility/2006">
    <mc:Choice Requires="x15">
      <x15ac:absPath xmlns:x15ac="http://schemas.microsoft.com/office/spreadsheetml/2010/11/ac" url="C:\Users\jignesh\OneDrive - Power Grid Corporation of India Limited\C&amp;M\Jignesh\SRM Open\Mandsaur Bay Construction - Mjunction\Vol-III\"/>
    </mc:Choice>
  </mc:AlternateContent>
  <xr:revisionPtr revIDLastSave="11" documentId="8_{D0697A8E-19B4-43DD-81E3-669446849C10}" xr6:coauthVersionLast="36" xr6:coauthVersionMax="47" xr10:uidLastSave="{46A39FAC-6717-424F-A16D-DC4CC85FD356}"/>
  <bookViews>
    <workbookView xWindow="-120" yWindow="-120" windowWidth="29040" windowHeight="15720" tabRatio="884" xr2:uid="{00000000-000D-0000-FFFF-FFFF00000000}"/>
  </bookViews>
  <sheets>
    <sheet name="Basic" sheetId="1" r:id="rId1"/>
    <sheet name="Cover" sheetId="2" r:id="rId2"/>
    <sheet name="Names of Bidder" sheetId="3" r:id="rId3"/>
    <sheet name="Attach 3(JV)" sheetId="4" r:id="rId4"/>
    <sheet name="Attach 3(QR)" sheetId="5" r:id="rId5"/>
    <sheet name="Attach 4 (A)" sheetId="6" state="hidden" r:id="rId6"/>
    <sheet name="Attach 4 (B)" sheetId="7" state="hidden" r:id="rId7"/>
    <sheet name="Attach 5A" sheetId="8" r:id="rId8"/>
    <sheet name="Attach 6" sheetId="9" r:id="rId9"/>
    <sheet name="Attach 7" sheetId="10" state="hidden" r:id="rId10"/>
    <sheet name="Attach 8" sheetId="11" state="hidden" r:id="rId11"/>
    <sheet name="Attach-8" sheetId="12" state="hidden" r:id="rId12"/>
    <sheet name="Attach 9" sheetId="13" r:id="rId13"/>
    <sheet name="Attach 10" sheetId="15" state="hidden" r:id="rId14"/>
    <sheet name="Attach 11" sheetId="16" r:id="rId15"/>
    <sheet name="Attach 12" sheetId="17" r:id="rId16"/>
    <sheet name="Attach 13" sheetId="18" r:id="rId17"/>
    <sheet name="Attach 14" sheetId="19" r:id="rId18"/>
    <sheet name="Attach 14-IP" sheetId="20" state="hidden" r:id="rId19"/>
    <sheet name="Attach 14 IP" sheetId="21" r:id="rId20"/>
    <sheet name="Attach 15" sheetId="22" r:id="rId21"/>
    <sheet name="Attach 16" sheetId="23" r:id="rId22"/>
    <sheet name="Attach 17" sheetId="24" r:id="rId23"/>
    <sheet name="Attach 20" sheetId="25" state="hidden" r:id="rId24"/>
    <sheet name="Bid Form-1st Envelope " sheetId="30" r:id="rId25"/>
    <sheet name="e-Form" sheetId="27" state="hidden" r:id="rId26"/>
    <sheet name="N to W" sheetId="28" state="hidden" r:id="rId27"/>
  </sheets>
  <externalReferences>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A" localSheetId="20">#REF!</definedName>
    <definedName name="\A" localSheetId="23">#REF!</definedName>
    <definedName name="\A" localSheetId="7">#REF!</definedName>
    <definedName name="\A" localSheetId="11">#REF!</definedName>
    <definedName name="\A" localSheetId="24">#REF!</definedName>
    <definedName name="\A">#REF!</definedName>
    <definedName name="\aa" localSheetId="20">#REF!</definedName>
    <definedName name="\aa" localSheetId="23">#REF!</definedName>
    <definedName name="\aa" localSheetId="24">#REF!</definedName>
    <definedName name="\aa">#REF!</definedName>
    <definedName name="\B" localSheetId="20">#REF!</definedName>
    <definedName name="\B" localSheetId="23">#REF!</definedName>
    <definedName name="\B" localSheetId="7">#REF!</definedName>
    <definedName name="\B" localSheetId="11">#REF!</definedName>
    <definedName name="\B" localSheetId="24">#REF!</definedName>
    <definedName name="\B">#REF!</definedName>
    <definedName name="\C" localSheetId="20">#REF!</definedName>
    <definedName name="\C" localSheetId="23">#REF!</definedName>
    <definedName name="\C" localSheetId="7">#REF!</definedName>
    <definedName name="\C" localSheetId="11">#REF!</definedName>
    <definedName name="\C" localSheetId="24">#REF!</definedName>
    <definedName name="\C">#REF!</definedName>
    <definedName name="\M" localSheetId="20">#REF!</definedName>
    <definedName name="\M" localSheetId="23">#REF!</definedName>
    <definedName name="\M" localSheetId="7">#REF!</definedName>
    <definedName name="\M" localSheetId="11">#REF!</definedName>
    <definedName name="\M" localSheetId="24">#REF!</definedName>
    <definedName name="\M">#REF!</definedName>
    <definedName name="\N" localSheetId="20">#REF!</definedName>
    <definedName name="\N" localSheetId="23">#REF!</definedName>
    <definedName name="\N" localSheetId="7">#REF!</definedName>
    <definedName name="\N" localSheetId="11">#REF!</definedName>
    <definedName name="\N" localSheetId="24">#REF!</definedName>
    <definedName name="\N">#REF!</definedName>
    <definedName name="\P" localSheetId="20">#REF!</definedName>
    <definedName name="\P" localSheetId="23">#REF!</definedName>
    <definedName name="\P" localSheetId="7">#REF!</definedName>
    <definedName name="\P" localSheetId="11">#REF!</definedName>
    <definedName name="\P" localSheetId="24">#REF!</definedName>
    <definedName name="\P">#REF!</definedName>
    <definedName name="\R" localSheetId="20">#REF!</definedName>
    <definedName name="\R" localSheetId="23">#REF!</definedName>
    <definedName name="\R" localSheetId="7">#REF!</definedName>
    <definedName name="\R" localSheetId="11">#REF!</definedName>
    <definedName name="\R" localSheetId="24">#REF!</definedName>
    <definedName name="\R">#REF!</definedName>
    <definedName name="\U" localSheetId="20">#REF!</definedName>
    <definedName name="\U" localSheetId="23">#REF!</definedName>
    <definedName name="\U" localSheetId="7">#REF!</definedName>
    <definedName name="\U" localSheetId="11">#REF!</definedName>
    <definedName name="\U" localSheetId="24">#REF!</definedName>
    <definedName name="\U">#REF!</definedName>
    <definedName name="\V" localSheetId="20">#REF!</definedName>
    <definedName name="\V" localSheetId="23">#REF!</definedName>
    <definedName name="\V" localSheetId="7">#REF!</definedName>
    <definedName name="\V" localSheetId="11">#REF!</definedName>
    <definedName name="\V" localSheetId="24">#REF!</definedName>
    <definedName name="\V">#REF!</definedName>
    <definedName name="\x" localSheetId="20">#REF!</definedName>
    <definedName name="\x" localSheetId="23">#REF!</definedName>
    <definedName name="\x" localSheetId="24">#REF!</definedName>
    <definedName name="\x">#REF!</definedName>
    <definedName name="ab" localSheetId="20">#REF!</definedName>
    <definedName name="ab" localSheetId="23">#REF!</definedName>
    <definedName name="ab" localSheetId="7">#REF!</definedName>
    <definedName name="ab" localSheetId="11">#REF!</definedName>
    <definedName name="ab" localSheetId="24">#REF!</definedName>
    <definedName name="ab">#REF!</definedName>
    <definedName name="biddername" localSheetId="20">#REF!</definedName>
    <definedName name="biddername" localSheetId="23">#REF!</definedName>
    <definedName name="biddername" localSheetId="24">#REF!</definedName>
    <definedName name="biddername">#REF!</definedName>
    <definedName name="BL2A" localSheetId="24">#REF!</definedName>
    <definedName name="BL2A">#REF!</definedName>
    <definedName name="BL2A2" localSheetId="20">'[1]Attach-3 (QR)'!#REF!</definedName>
    <definedName name="BL2A2" localSheetId="23">'[1]Attach-3 (QR)'!#REF!</definedName>
    <definedName name="BL2A2" localSheetId="24">#REF!</definedName>
    <definedName name="BL2A2">#REF!</definedName>
    <definedName name="BL2AA" localSheetId="24">#REF!</definedName>
    <definedName name="BL2AA">#REF!</definedName>
    <definedName name="BL2AAA" localSheetId="20">'[1]Attach-3 (QR)'!#REF!</definedName>
    <definedName name="BL2AAA" localSheetId="23">'[1]Attach-3 (QR)'!#REF!</definedName>
    <definedName name="BL2AAA" localSheetId="24">#REF!</definedName>
    <definedName name="BL2AAA">#REF!</definedName>
    <definedName name="BL2B" localSheetId="24">#REF!</definedName>
    <definedName name="BL2B">#REF!</definedName>
    <definedName name="BL2BB" localSheetId="20">'[1]Attach-3 (QR)'!#REF!</definedName>
    <definedName name="BL2BB" localSheetId="23">'[1]Attach-3 (QR)'!#REF!</definedName>
    <definedName name="BL2BB" localSheetId="24">#REF!</definedName>
    <definedName name="BL2BB">#REF!</definedName>
    <definedName name="BL2BBB" localSheetId="20">'[1]Attach-3 (QR)'!#REF!</definedName>
    <definedName name="BL2BBB" localSheetId="23">'[1]Attach-3 (QR)'!#REF!</definedName>
    <definedName name="BL2BBB" localSheetId="24">#REF!</definedName>
    <definedName name="BL2BBB">#REF!</definedName>
    <definedName name="BL2C" localSheetId="24">#REF!</definedName>
    <definedName name="BL2C">#REF!</definedName>
    <definedName name="BL2CC" localSheetId="20">'[1]Attach-3 (QR)'!#REF!</definedName>
    <definedName name="BL2CC" localSheetId="23">'[1]Attach-3 (QR)'!#REF!</definedName>
    <definedName name="BL2CC" localSheetId="24">#REF!</definedName>
    <definedName name="BL2CC">#REF!</definedName>
    <definedName name="BL2CCC" localSheetId="20">'[1]Attach-3 (QR)'!#REF!</definedName>
    <definedName name="BL2CCC" localSheetId="23">'[1]Attach-3 (QR)'!#REF!</definedName>
    <definedName name="BL2CCC" localSheetId="24">#REF!</definedName>
    <definedName name="BL2CCC">#REF!</definedName>
    <definedName name="BL3A" localSheetId="24">#REF!</definedName>
    <definedName name="BL3A">#REF!</definedName>
    <definedName name="BL3AA" localSheetId="20">'[1]Attach-3 (QR)'!#REF!</definedName>
    <definedName name="BL3AA" localSheetId="23">'[1]Attach-3 (QR)'!#REF!</definedName>
    <definedName name="BL3AA" localSheetId="24">#REF!</definedName>
    <definedName name="BL3AA">#REF!</definedName>
    <definedName name="BL3AAA" localSheetId="20">'[1]Attach-3 (QR)'!#REF!</definedName>
    <definedName name="BL3AAA" localSheetId="23">'[1]Attach-3 (QR)'!#REF!</definedName>
    <definedName name="BL3AAA" localSheetId="24">#REF!</definedName>
    <definedName name="BL3AAA">#REF!</definedName>
    <definedName name="BL3B" localSheetId="24">#REF!</definedName>
    <definedName name="BL3B">#REF!</definedName>
    <definedName name="BL3BB" localSheetId="20">'[1]Attach-3 (QR)'!#REF!</definedName>
    <definedName name="BL3BB" localSheetId="23">'[1]Attach-3 (QR)'!#REF!</definedName>
    <definedName name="BL3BB" localSheetId="24">#REF!</definedName>
    <definedName name="BL3BB">#REF!</definedName>
    <definedName name="BL3BBB" localSheetId="20">'[1]Attach-3 (QR)'!#REF!</definedName>
    <definedName name="BL3BBB" localSheetId="23">'[1]Attach-3 (QR)'!#REF!</definedName>
    <definedName name="BL3BBB" localSheetId="24">#REF!</definedName>
    <definedName name="BL3BBB">#REF!</definedName>
    <definedName name="BL3C" localSheetId="24">#REF!</definedName>
    <definedName name="BL3C">#REF!</definedName>
    <definedName name="BL3CC" localSheetId="20">'[1]Attach-3 (QR)'!#REF!</definedName>
    <definedName name="BL3CC" localSheetId="23">'[1]Attach-3 (QR)'!#REF!</definedName>
    <definedName name="BL3CC" localSheetId="24">#REF!</definedName>
    <definedName name="BL3CC">#REF!</definedName>
    <definedName name="BL3CCC" localSheetId="20">'[1]Attach-3 (QR)'!#REF!</definedName>
    <definedName name="BL3CCC" localSheetId="23">'[1]Attach-3 (QR)'!#REF!</definedName>
    <definedName name="BL3CCC" localSheetId="24">#REF!</definedName>
    <definedName name="BL3CCC">#REF!</definedName>
    <definedName name="BL4A" localSheetId="24">#REF!</definedName>
    <definedName name="BL4A">#REF!</definedName>
    <definedName name="BL4AA" localSheetId="20">'[1]Attach-3 (QR)'!#REF!</definedName>
    <definedName name="BL4AA" localSheetId="23">'[1]Attach-3 (QR)'!#REF!</definedName>
    <definedName name="BL4AA" localSheetId="24">#REF!</definedName>
    <definedName name="BL4AA">#REF!</definedName>
    <definedName name="BL4AAA" localSheetId="20">'[1]Attach-3 (QR)'!#REF!</definedName>
    <definedName name="BL4AAA" localSheetId="23">'[1]Attach-3 (QR)'!#REF!</definedName>
    <definedName name="BL4AAA" localSheetId="24">#REF!</definedName>
    <definedName name="BL4AAA">#REF!</definedName>
    <definedName name="BL4B" localSheetId="24">#REF!</definedName>
    <definedName name="BL4B">#REF!</definedName>
    <definedName name="BL4BB" localSheetId="20">'[1]Attach-3 (QR)'!#REF!</definedName>
    <definedName name="BL4BB" localSheetId="23">'[1]Attach-3 (QR)'!#REF!</definedName>
    <definedName name="BL4BB" localSheetId="24">#REF!</definedName>
    <definedName name="BL4BB">#REF!</definedName>
    <definedName name="BL4BBB" localSheetId="20">'[1]Attach-3 (QR)'!#REF!</definedName>
    <definedName name="BL4BBB" localSheetId="23">'[1]Attach-3 (QR)'!#REF!</definedName>
    <definedName name="BL4BBB" localSheetId="24">#REF!</definedName>
    <definedName name="BL4BBB">#REF!</definedName>
    <definedName name="BL4C" localSheetId="24">#REF!</definedName>
    <definedName name="BL4C">#REF!</definedName>
    <definedName name="BL4CC" localSheetId="20">'[1]Attach-3 (QR)'!#REF!</definedName>
    <definedName name="BL4CC" localSheetId="23">'[1]Attach-3 (QR)'!#REF!</definedName>
    <definedName name="BL4CC" localSheetId="24">#REF!</definedName>
    <definedName name="BL4CC">#REF!</definedName>
    <definedName name="BL4CCC" localSheetId="20">'[1]Attach-3 (QR)'!#REF!</definedName>
    <definedName name="BL4CCC" localSheetId="23">'[1]Attach-3 (QR)'!#REF!</definedName>
    <definedName name="BL4CCC" localSheetId="24">#REF!</definedName>
    <definedName name="BL4CCC">#REF!</definedName>
    <definedName name="BL5A" localSheetId="24">#REF!</definedName>
    <definedName name="BL5A">#REF!</definedName>
    <definedName name="BL5AA" localSheetId="20">'[1]Attach-3 (QR)'!#REF!</definedName>
    <definedName name="BL5AA" localSheetId="23">'[1]Attach-3 (QR)'!#REF!</definedName>
    <definedName name="BL5AA" localSheetId="24">#REF!</definedName>
    <definedName name="BL5AA">#REF!</definedName>
    <definedName name="BL5AAA" localSheetId="20">'[1]Attach-3 (QR)'!#REF!</definedName>
    <definedName name="BL5AAA" localSheetId="23">'[1]Attach-3 (QR)'!#REF!</definedName>
    <definedName name="BL5AAA" localSheetId="24">#REF!</definedName>
    <definedName name="BL5AAA">#REF!</definedName>
    <definedName name="BL5B" localSheetId="24">#REF!</definedName>
    <definedName name="BL5B">#REF!</definedName>
    <definedName name="BL5BB" localSheetId="20">'[1]Attach-3 (QR)'!#REF!</definedName>
    <definedName name="BL5BB" localSheetId="23">'[1]Attach-3 (QR)'!#REF!</definedName>
    <definedName name="BL5BB" localSheetId="24">#REF!</definedName>
    <definedName name="BL5BB">#REF!</definedName>
    <definedName name="BL5BBB" localSheetId="20">'[1]Attach-3 (QR)'!#REF!</definedName>
    <definedName name="BL5BBB" localSheetId="23">'[1]Attach-3 (QR)'!#REF!</definedName>
    <definedName name="BL5BBB" localSheetId="24">#REF!</definedName>
    <definedName name="BL5BBB">#REF!</definedName>
    <definedName name="BL5C" localSheetId="24">#REF!</definedName>
    <definedName name="BL5C">#REF!</definedName>
    <definedName name="BL5CC" localSheetId="20">'[1]Attach-3 (QR)'!#REF!</definedName>
    <definedName name="BL5CC" localSheetId="23">'[1]Attach-3 (QR)'!#REF!</definedName>
    <definedName name="BL5CC" localSheetId="24">#REF!</definedName>
    <definedName name="BL5CC">#REF!</definedName>
    <definedName name="BL5CCC" localSheetId="20">'[1]Attach-3 (QR)'!#REF!</definedName>
    <definedName name="BL5CCC" localSheetId="23">'[1]Attach-3 (QR)'!#REF!</definedName>
    <definedName name="BL5CCC" localSheetId="24">#REF!</definedName>
    <definedName name="BL5CCC">#REF!</definedName>
    <definedName name="CAPA1" localSheetId="20">'[1]Attach-3 (QR)'!#REF!</definedName>
    <definedName name="CAPA1" localSheetId="23">'[1]Attach-3 (QR)'!#REF!</definedName>
    <definedName name="CAPA1" localSheetId="24">#REF!</definedName>
    <definedName name="CAPA1">#REF!</definedName>
    <definedName name="CAPA11" localSheetId="20">'[1]Attach-3 (QR)'!#REF!</definedName>
    <definedName name="CAPA11" localSheetId="23">'[1]Attach-3 (QR)'!#REF!</definedName>
    <definedName name="CAPA11" localSheetId="24">#REF!</definedName>
    <definedName name="CAPA11">#REF!</definedName>
    <definedName name="CAPA111" localSheetId="20">'[1]Attach-3 (QR)'!#REF!</definedName>
    <definedName name="CAPA111" localSheetId="23">'[1]Attach-3 (QR)'!#REF!</definedName>
    <definedName name="CAPA111" localSheetId="24">#REF!</definedName>
    <definedName name="CAPA111">#REF!</definedName>
    <definedName name="CAPA2" localSheetId="20">'[1]Attach-3 (QR)'!#REF!</definedName>
    <definedName name="CAPA2" localSheetId="23">'[1]Attach-3 (QR)'!#REF!</definedName>
    <definedName name="CAPA2" localSheetId="24">#REF!</definedName>
    <definedName name="CAPA2">#REF!</definedName>
    <definedName name="CAPA22" localSheetId="20">'[1]Attach-3 (QR)'!#REF!</definedName>
    <definedName name="CAPA22" localSheetId="23">'[1]Attach-3 (QR)'!#REF!</definedName>
    <definedName name="CAPA22" localSheetId="24">#REF!</definedName>
    <definedName name="CAPA22">#REF!</definedName>
    <definedName name="CAPA222" localSheetId="20">'[1]Attach-3 (QR)'!#REF!</definedName>
    <definedName name="CAPA222" localSheetId="23">'[1]Attach-3 (QR)'!#REF!</definedName>
    <definedName name="CAPA222" localSheetId="24">#REF!</definedName>
    <definedName name="CAPA222">#REF!</definedName>
    <definedName name="CAPA3" localSheetId="20">'[1]Attach-3 (QR)'!#REF!</definedName>
    <definedName name="CAPA3" localSheetId="23">'[1]Attach-3 (QR)'!#REF!</definedName>
    <definedName name="CAPA3" localSheetId="24">#REF!</definedName>
    <definedName name="CAPA3">#REF!</definedName>
    <definedName name="CAPA33" localSheetId="20">'[1]Attach-3 (QR)'!#REF!</definedName>
    <definedName name="CAPA33" localSheetId="23">'[1]Attach-3 (QR)'!#REF!</definedName>
    <definedName name="CAPA33" localSheetId="24">#REF!</definedName>
    <definedName name="CAPA33">#REF!</definedName>
    <definedName name="CAPA333" localSheetId="20">'[1]Attach-3 (QR)'!#REF!</definedName>
    <definedName name="CAPA333" localSheetId="23">'[1]Attach-3 (QR)'!#REF!</definedName>
    <definedName name="CAPA333" localSheetId="24">#REF!</definedName>
    <definedName name="CAPA333">#REF!</definedName>
    <definedName name="CAPA4" localSheetId="20">'[1]Attach-3 (QR)'!#REF!</definedName>
    <definedName name="CAPA4" localSheetId="23">'[1]Attach-3 (QR)'!#REF!</definedName>
    <definedName name="CAPA4" localSheetId="24">#REF!</definedName>
    <definedName name="CAPA4">#REF!</definedName>
    <definedName name="CAPA44" localSheetId="20">'[1]Attach-3 (QR)'!#REF!</definedName>
    <definedName name="CAPA44" localSheetId="23">'[1]Attach-3 (QR)'!#REF!</definedName>
    <definedName name="CAPA44" localSheetId="24">#REF!</definedName>
    <definedName name="CAPA44">#REF!</definedName>
    <definedName name="CAPA444" localSheetId="20">'[1]Attach-3 (QR)'!#REF!</definedName>
    <definedName name="CAPA444" localSheetId="23">'[1]Attach-3 (QR)'!#REF!</definedName>
    <definedName name="CAPA444" localSheetId="24">#REF!</definedName>
    <definedName name="CAPA444">#REF!</definedName>
    <definedName name="CAPA7" localSheetId="20">'[1]Attach-3 (QR)'!#REF!</definedName>
    <definedName name="CAPA7" localSheetId="23">'[1]Attach-3 (QR)'!#REF!</definedName>
    <definedName name="CAPA7" localSheetId="24">#REF!</definedName>
    <definedName name="CAPA7">#REF!</definedName>
    <definedName name="CAPA77" localSheetId="20">'[1]Attach-3 (QR)'!#REF!</definedName>
    <definedName name="CAPA77" localSheetId="23">'[1]Attach-3 (QR)'!#REF!</definedName>
    <definedName name="CAPA77" localSheetId="24">#REF!</definedName>
    <definedName name="CAPA77">#REF!</definedName>
    <definedName name="CAPA777" localSheetId="20">'[1]Attach-3 (QR)'!#REF!</definedName>
    <definedName name="CAPA777" localSheetId="23">'[1]Attach-3 (QR)'!#REF!</definedName>
    <definedName name="CAPA777" localSheetId="24">#REF!</definedName>
    <definedName name="CAPA777">#REF!</definedName>
    <definedName name="COO" localSheetId="20">'[2]Sch-1a'!#REF!</definedName>
    <definedName name="COO" localSheetId="23">'[2]Sch-1a'!#REF!</definedName>
    <definedName name="COO" localSheetId="24">'[2]Sch-1a'!#REF!</definedName>
    <definedName name="COO">'[2]Sch-1a'!#REF!</definedName>
    <definedName name="date" localSheetId="20">#REF!</definedName>
    <definedName name="date" localSheetId="23">#REF!</definedName>
    <definedName name="date" localSheetId="24">#REF!</definedName>
    <definedName name="date">#REF!</definedName>
    <definedName name="hhhhhhhhhhhh" localSheetId="20">#REF!</definedName>
    <definedName name="hhhhhhhhhhhh" localSheetId="23">#REF!</definedName>
    <definedName name="hhhhhhhhhhhh" localSheetId="24">#REF!</definedName>
    <definedName name="hhhhhhhhhhhh">#REF!</definedName>
    <definedName name="iii" localSheetId="20">#REF!</definedName>
    <definedName name="iii" localSheetId="23">#REF!</definedName>
    <definedName name="iii" localSheetId="24">#REF!</definedName>
    <definedName name="iii">#REF!</definedName>
    <definedName name="logo1">"Picture 7"</definedName>
    <definedName name="MANU1" localSheetId="20">'[1]Attach-3 (QR)'!#REF!</definedName>
    <definedName name="MANU1" localSheetId="23">'[1]Attach-3 (QR)'!#REF!</definedName>
    <definedName name="MANU1" localSheetId="24">#REF!</definedName>
    <definedName name="MANU1">#REF!</definedName>
    <definedName name="MANU11" localSheetId="20">'[1]Attach-3 (QR)'!#REF!</definedName>
    <definedName name="MANU11" localSheetId="23">'[1]Attach-3 (QR)'!#REF!</definedName>
    <definedName name="MANU11" localSheetId="24">#REF!</definedName>
    <definedName name="MANU11">#REF!</definedName>
    <definedName name="MANU111" localSheetId="20">'[1]Attach-3 (QR)'!#REF!</definedName>
    <definedName name="MANU111" localSheetId="23">'[1]Attach-3 (QR)'!#REF!</definedName>
    <definedName name="MANU111" localSheetId="24">#REF!</definedName>
    <definedName name="MANU111">#REF!</definedName>
    <definedName name="MANU2" localSheetId="20">'[1]Attach-3 (QR)'!#REF!</definedName>
    <definedName name="MANU2" localSheetId="23">'[1]Attach-3 (QR)'!#REF!</definedName>
    <definedName name="MANU2" localSheetId="24">#REF!</definedName>
    <definedName name="MANU2">#REF!</definedName>
    <definedName name="MANU22" localSheetId="20">'[1]Attach-3 (QR)'!#REF!</definedName>
    <definedName name="MANU22" localSheetId="23">'[1]Attach-3 (QR)'!#REF!</definedName>
    <definedName name="MANU22" localSheetId="24">#REF!</definedName>
    <definedName name="MANU22">#REF!</definedName>
    <definedName name="MANU222" localSheetId="20">'[1]Attach-3 (QR)'!#REF!</definedName>
    <definedName name="MANU222" localSheetId="23">'[1]Attach-3 (QR)'!#REF!</definedName>
    <definedName name="MANU222" localSheetId="24">#REF!</definedName>
    <definedName name="MANU222">#REF!</definedName>
    <definedName name="MANU3" localSheetId="20">'[1]Attach-3 (QR)'!#REF!</definedName>
    <definedName name="MANU3" localSheetId="23">'[1]Attach-3 (QR)'!#REF!</definedName>
    <definedName name="MANU3" localSheetId="24">#REF!</definedName>
    <definedName name="MANU3">#REF!</definedName>
    <definedName name="MANU33" localSheetId="20">'[1]Attach-3 (QR)'!#REF!</definedName>
    <definedName name="MANU33" localSheetId="23">'[1]Attach-3 (QR)'!#REF!</definedName>
    <definedName name="MANU33" localSheetId="24">#REF!</definedName>
    <definedName name="MANU33">#REF!</definedName>
    <definedName name="MANU333" localSheetId="20">'[1]Attach-3 (QR)'!#REF!</definedName>
    <definedName name="MANU333" localSheetId="23">'[1]Attach-3 (QR)'!#REF!</definedName>
    <definedName name="MANU333" localSheetId="24">#REF!</definedName>
    <definedName name="MANU333">#REF!</definedName>
    <definedName name="MANU4" localSheetId="20">'[1]Attach-3 (QR)'!#REF!</definedName>
    <definedName name="MANU4" localSheetId="23">'[1]Attach-3 (QR)'!#REF!</definedName>
    <definedName name="MANU4" localSheetId="24">#REF!</definedName>
    <definedName name="MANU4">#REF!</definedName>
    <definedName name="MANU44" localSheetId="20">'[1]Attach-3 (QR)'!#REF!</definedName>
    <definedName name="MANU44" localSheetId="23">'[1]Attach-3 (QR)'!#REF!</definedName>
    <definedName name="MANU44" localSheetId="24">#REF!</definedName>
    <definedName name="MANU44">#REF!</definedName>
    <definedName name="MANU444" localSheetId="20">'[1]Attach-3 (QR)'!#REF!</definedName>
    <definedName name="MANU444" localSheetId="23">'[1]Attach-3 (QR)'!#REF!</definedName>
    <definedName name="MANU444" localSheetId="24">#REF!</definedName>
    <definedName name="MANU444">#REF!</definedName>
    <definedName name="MANU5" localSheetId="20">'[1]Attach-3 (QR)'!#REF!</definedName>
    <definedName name="MANU5" localSheetId="23">'[1]Attach-3 (QR)'!#REF!</definedName>
    <definedName name="MANU5" localSheetId="24">#REF!</definedName>
    <definedName name="MANU5">#REF!</definedName>
    <definedName name="MANU55" localSheetId="20">'[1]Attach-3 (QR)'!#REF!</definedName>
    <definedName name="MANU55" localSheetId="23">'[1]Attach-3 (QR)'!#REF!</definedName>
    <definedName name="MANU55" localSheetId="24">#REF!</definedName>
    <definedName name="MANU55">#REF!</definedName>
    <definedName name="MANU555" localSheetId="20">'[1]Attach-3 (QR)'!#REF!</definedName>
    <definedName name="MANU555" localSheetId="23">'[1]Attach-3 (QR)'!#REF!</definedName>
    <definedName name="MANU555" localSheetId="24">#REF!</definedName>
    <definedName name="MANU555">#REF!</definedName>
    <definedName name="PATH1" localSheetId="20">'[1]Attach-3 (QR)'!#REF!</definedName>
    <definedName name="PATH1" localSheetId="23">'[1]Attach-3 (QR)'!#REF!</definedName>
    <definedName name="PATH1" localSheetId="24">#REF!</definedName>
    <definedName name="PATH1">#REF!</definedName>
    <definedName name="PATH11" localSheetId="20">'[1]Attach-3 (QR)'!#REF!</definedName>
    <definedName name="PATH11" localSheetId="23">'[1]Attach-3 (QR)'!#REF!</definedName>
    <definedName name="PATH11" localSheetId="24">#REF!</definedName>
    <definedName name="PATH11">#REF!</definedName>
    <definedName name="PATH111" localSheetId="20">'[1]Attach-3 (QR)'!#REF!</definedName>
    <definedName name="PATH111" localSheetId="23">'[1]Attach-3 (QR)'!#REF!</definedName>
    <definedName name="PATH111" localSheetId="24">#REF!</definedName>
    <definedName name="PATH111">#REF!</definedName>
    <definedName name="PATH2" localSheetId="20">'[1]Attach-3 (QR)'!#REF!</definedName>
    <definedName name="PATH2" localSheetId="23">'[1]Attach-3 (QR)'!#REF!</definedName>
    <definedName name="PATH2" localSheetId="24">#REF!</definedName>
    <definedName name="PATH2">#REF!</definedName>
    <definedName name="PATH22" localSheetId="20">'[1]Attach-3 (QR)'!#REF!</definedName>
    <definedName name="PATH22" localSheetId="23">'[1]Attach-3 (QR)'!#REF!</definedName>
    <definedName name="PATH22" localSheetId="24">#REF!</definedName>
    <definedName name="PATH22">#REF!</definedName>
    <definedName name="PATH222" localSheetId="20">'[1]Attach-3 (QR)'!#REF!</definedName>
    <definedName name="PATH222" localSheetId="23">'[1]Attach-3 (QR)'!#REF!</definedName>
    <definedName name="PATH222" localSheetId="24">#REF!</definedName>
    <definedName name="PATH222">#REF!</definedName>
    <definedName name="PATH3" localSheetId="20">'[1]Attach-3 (QR)'!#REF!</definedName>
    <definedName name="PATH3" localSheetId="23">'[1]Attach-3 (QR)'!#REF!</definedName>
    <definedName name="PATH3" localSheetId="24">#REF!</definedName>
    <definedName name="PATH3">#REF!</definedName>
    <definedName name="PATH33" localSheetId="20">'[1]Attach-3 (QR)'!#REF!</definedName>
    <definedName name="PATH33" localSheetId="23">'[1]Attach-3 (QR)'!#REF!</definedName>
    <definedName name="PATH33" localSheetId="24">#REF!</definedName>
    <definedName name="PATH33">#REF!</definedName>
    <definedName name="PATH333" localSheetId="20">'[1]Attach-3 (QR)'!#REF!</definedName>
    <definedName name="PATH333" localSheetId="23">'[1]Attach-3 (QR)'!#REF!</definedName>
    <definedName name="PATH333" localSheetId="24">#REF!</definedName>
    <definedName name="PATH333">#REF!</definedName>
    <definedName name="PATH4" localSheetId="20">'[1]Attach-3 (QR)'!#REF!</definedName>
    <definedName name="PATH4" localSheetId="23">'[1]Attach-3 (QR)'!#REF!</definedName>
    <definedName name="PATH4" localSheetId="24">#REF!</definedName>
    <definedName name="PATH4">#REF!</definedName>
    <definedName name="PATH44" localSheetId="20">'[1]Attach-3 (QR)'!#REF!</definedName>
    <definedName name="PATH44" localSheetId="23">'[1]Attach-3 (QR)'!#REF!</definedName>
    <definedName name="PATH44" localSheetId="24">#REF!</definedName>
    <definedName name="PATH44">#REF!</definedName>
    <definedName name="PATH444" localSheetId="20">'[1]Attach-3 (QR)'!#REF!</definedName>
    <definedName name="PATH444" localSheetId="23">'[1]Attach-3 (QR)'!#REF!</definedName>
    <definedName name="PATH444" localSheetId="24">#REF!</definedName>
    <definedName name="PATH444">#REF!</definedName>
    <definedName name="PATH5" localSheetId="20">'[1]Attach-3 (QR)'!#REF!</definedName>
    <definedName name="PATH5" localSheetId="23">'[1]Attach-3 (QR)'!#REF!</definedName>
    <definedName name="PATH5" localSheetId="24">#REF!</definedName>
    <definedName name="PATH5">#REF!</definedName>
    <definedName name="PATH55" localSheetId="20">'[1]Attach-3 (QR)'!#REF!</definedName>
    <definedName name="PATH55" localSheetId="23">'[1]Attach-3 (QR)'!#REF!</definedName>
    <definedName name="PATH55" localSheetId="24">#REF!</definedName>
    <definedName name="PATH55">#REF!</definedName>
    <definedName name="PATH555" localSheetId="20">'[1]Attach-3 (QR)'!#REF!</definedName>
    <definedName name="PATH555" localSheetId="23">'[1]Attach-3 (QR)'!#REF!</definedName>
    <definedName name="PATH555" localSheetId="24">#REF!</definedName>
    <definedName name="PATH555">#REF!</definedName>
    <definedName name="PATHAR1" localSheetId="24">#REF!</definedName>
    <definedName name="PATHAR1">#REF!</definedName>
    <definedName name="PATHAR2" localSheetId="24">#REF!</definedName>
    <definedName name="PATHAR2">#REF!</definedName>
    <definedName name="PATHAR3" localSheetId="24">#REF!</definedName>
    <definedName name="PATHAR3">#REF!</definedName>
    <definedName name="PATHJV1" localSheetId="20">'[1]Attach-3 (QR)'!#REF!</definedName>
    <definedName name="PATHJV1" localSheetId="23">'[1]Attach-3 (QR)'!#REF!</definedName>
    <definedName name="PATHJV1" localSheetId="24">#REF!</definedName>
    <definedName name="PATHJV1">#REF!</definedName>
    <definedName name="PATHJV11" localSheetId="20">'[1]Attach-3 (QR)'!#REF!</definedName>
    <definedName name="PATHJV11" localSheetId="23">'[1]Attach-3 (QR)'!#REF!</definedName>
    <definedName name="PATHJV11" localSheetId="24">#REF!</definedName>
    <definedName name="PATHJV11">#REF!</definedName>
    <definedName name="PATHJV111" localSheetId="20">'[1]Attach-3 (QR)'!#REF!</definedName>
    <definedName name="PATHJV111" localSheetId="23">'[1]Attach-3 (QR)'!#REF!</definedName>
    <definedName name="PATHJV111" localSheetId="24">#REF!</definedName>
    <definedName name="PATHJV111">#REF!</definedName>
    <definedName name="PATHJV2" localSheetId="20">'[1]Attach-3 (QR)'!#REF!</definedName>
    <definedName name="PATHJV2" localSheetId="23">'[1]Attach-3 (QR)'!#REF!</definedName>
    <definedName name="PATHJV2" localSheetId="24">#REF!</definedName>
    <definedName name="PATHJV2">#REF!</definedName>
    <definedName name="PATHJV22" localSheetId="20">'[1]Attach-3 (QR)'!#REF!</definedName>
    <definedName name="PATHJV22" localSheetId="23">'[1]Attach-3 (QR)'!#REF!</definedName>
    <definedName name="PATHJV22" localSheetId="24">#REF!</definedName>
    <definedName name="PATHJV22">#REF!</definedName>
    <definedName name="PATHJV222" localSheetId="20">'[1]Attach-3 (QR)'!#REF!</definedName>
    <definedName name="PATHJV222" localSheetId="23">'[1]Attach-3 (QR)'!#REF!</definedName>
    <definedName name="PATHJV222" localSheetId="24">#REF!</definedName>
    <definedName name="PATHJV222">#REF!</definedName>
    <definedName name="PATHJV3" localSheetId="20">'[1]Attach-3 (QR)'!#REF!</definedName>
    <definedName name="PATHJV3" localSheetId="23">'[1]Attach-3 (QR)'!#REF!</definedName>
    <definedName name="PATHJV3" localSheetId="24">#REF!</definedName>
    <definedName name="PATHJV3">#REF!</definedName>
    <definedName name="PATHJV33" localSheetId="20">'[1]Attach-3 (QR)'!#REF!</definedName>
    <definedName name="PATHJV33" localSheetId="23">'[1]Attach-3 (QR)'!#REF!</definedName>
    <definedName name="PATHJV33" localSheetId="24">#REF!</definedName>
    <definedName name="PATHJV33">#REF!</definedName>
    <definedName name="PATHJV333" localSheetId="20">'[1]Attach-3 (QR)'!#REF!</definedName>
    <definedName name="PATHJV333" localSheetId="23">'[1]Attach-3 (QR)'!#REF!</definedName>
    <definedName name="PATHJV333" localSheetId="24">#REF!</definedName>
    <definedName name="PATHJV333">#REF!</definedName>
    <definedName name="PATHJVPR1" localSheetId="24">#REF!</definedName>
    <definedName name="PATHJVPR1">#REF!</definedName>
    <definedName name="PATHJVPR11" localSheetId="20">'[1]Attach-3 (QR)'!#REF!</definedName>
    <definedName name="PATHJVPR11" localSheetId="23">'[1]Attach-3 (QR)'!#REF!</definedName>
    <definedName name="PATHJVPR11" localSheetId="24">#REF!</definedName>
    <definedName name="PATHJVPR11">#REF!</definedName>
    <definedName name="PATHJVPR111" localSheetId="20">'[1]Attach-3 (QR)'!#REF!</definedName>
    <definedName name="PATHJVPR111" localSheetId="23">'[1]Attach-3 (QR)'!#REF!</definedName>
    <definedName name="PATHJVPR111" localSheetId="24">#REF!</definedName>
    <definedName name="PATHJVPR111">#REF!</definedName>
    <definedName name="PATHJVPR2" localSheetId="24">#REF!</definedName>
    <definedName name="PATHJVPR2">#REF!</definedName>
    <definedName name="PATHJVPR22" localSheetId="20">'[1]Attach-3 (QR)'!#REF!</definedName>
    <definedName name="PATHJVPR22" localSheetId="23">'[1]Attach-3 (QR)'!#REF!</definedName>
    <definedName name="PATHJVPR22" localSheetId="24">#REF!</definedName>
    <definedName name="PATHJVPR22">#REF!</definedName>
    <definedName name="PATHJVPR222" localSheetId="20">'[1]Attach-3 (QR)'!#REF!</definedName>
    <definedName name="PATHJVPR222" localSheetId="23">'[1]Attach-3 (QR)'!#REF!</definedName>
    <definedName name="PATHJVPR222" localSheetId="24">#REF!</definedName>
    <definedName name="PATHJVPR222">#REF!</definedName>
    <definedName name="PATHLA1" localSheetId="20">'[1]Attach-3 (QR)'!#REF!</definedName>
    <definedName name="PATHLA1" localSheetId="23">'[1]Attach-3 (QR)'!#REF!</definedName>
    <definedName name="PATHLA1" localSheetId="24">#REF!</definedName>
    <definedName name="PATHLA1">#REF!</definedName>
    <definedName name="PATHLA2" localSheetId="20">'[1]Attach-3 (QR)'!#REF!</definedName>
    <definedName name="PATHLA2" localSheetId="23">'[1]Attach-3 (QR)'!#REF!</definedName>
    <definedName name="PATHLA2" localSheetId="24">#REF!</definedName>
    <definedName name="PATHLA2">#REF!</definedName>
    <definedName name="PATHLA3" localSheetId="20">'[1]Attach-3 (QR)'!#REF!</definedName>
    <definedName name="PATHLA3" localSheetId="23">'[1]Attach-3 (QR)'!#REF!</definedName>
    <definedName name="PATHLA3" localSheetId="24">#REF!</definedName>
    <definedName name="PATHLA3">#REF!</definedName>
    <definedName name="PATHLP1" localSheetId="24">#REF!</definedName>
    <definedName name="PATHLP1">#REF!</definedName>
    <definedName name="PATHLP2" localSheetId="20">'[1]Attach-3 (QR)'!#REF!</definedName>
    <definedName name="PATHLP2" localSheetId="23">'[1]Attach-3 (QR)'!#REF!</definedName>
    <definedName name="PATHLP2" localSheetId="24">#REF!</definedName>
    <definedName name="PATHLP2">#REF!</definedName>
    <definedName name="PATHLP3" localSheetId="20">'[1]Attach-3 (QR)'!#REF!</definedName>
    <definedName name="PATHLP3" localSheetId="23">'[1]Attach-3 (QR)'!#REF!</definedName>
    <definedName name="PATHLP3" localSheetId="24">#REF!</definedName>
    <definedName name="PATHLP3">#REF!</definedName>
    <definedName name="PATHPR1" localSheetId="24">#REF!</definedName>
    <definedName name="PATHPR1">#REF!</definedName>
    <definedName name="PATHPR2" localSheetId="20">'[1]Attach-3 (QR)'!#REF!</definedName>
    <definedName name="PATHPR2" localSheetId="23">'[1]Attach-3 (QR)'!#REF!</definedName>
    <definedName name="PATHPR2" localSheetId="24">#REF!</definedName>
    <definedName name="PATHPR2">#REF!</definedName>
    <definedName name="_xlnm.Print_Area" localSheetId="13">'Attach 10'!$A$1:$E$29</definedName>
    <definedName name="_xlnm.Print_Area" localSheetId="14">'Attach 11'!$A$1:$E$31</definedName>
    <definedName name="_xlnm.Print_Area" localSheetId="15">'Attach 12'!$A$1:$E$36</definedName>
    <definedName name="_xlnm.Print_Area" localSheetId="16">'Attach 13'!$A$1:$E$30</definedName>
    <definedName name="_xlnm.Print_Area" localSheetId="17">'Attach 14'!$A$1:$E$30</definedName>
    <definedName name="_xlnm.Print_Area" localSheetId="18">'Attach 14-IP'!$A$8:$I$221</definedName>
    <definedName name="_xlnm.Print_Area" localSheetId="20">'Attach 15'!$A$1:$E$73</definedName>
    <definedName name="_xlnm.Print_Area" localSheetId="21">'Attach 16'!$A$1:$L$83</definedName>
    <definedName name="_xlnm.Print_Area" localSheetId="22">'Attach 17'!$A$1:$E$30</definedName>
    <definedName name="_xlnm.Print_Area" localSheetId="23">'Attach 20'!$A$1:$E$27</definedName>
    <definedName name="_xlnm.Print_Area" localSheetId="3">'Attach 3(JV)'!$A$1:$E$28</definedName>
    <definedName name="_xlnm.Print_Area" localSheetId="4">'Attach 3(QR)'!$A$1:$J$149</definedName>
    <definedName name="_xlnm.Print_Area" localSheetId="5">'Attach 4 (A)'!$A$1:$E$31</definedName>
    <definedName name="_xlnm.Print_Area" localSheetId="6">'Attach 4 (B)'!$A$1:$E$26</definedName>
    <definedName name="_xlnm.Print_Area" localSheetId="7">'Attach 5A'!$A$1:$E$33</definedName>
    <definedName name="_xlnm.Print_Area" localSheetId="8">'Attach 6'!$A$1:$E$29</definedName>
    <definedName name="_xlnm.Print_Area" localSheetId="9">'Attach 7'!$A$1:$E$29</definedName>
    <definedName name="_xlnm.Print_Area" localSheetId="10">'Attach 8'!$A$1:$E$35</definedName>
    <definedName name="_xlnm.Print_Area" localSheetId="12">'Attach 9'!$A$1:$E$37</definedName>
    <definedName name="_xlnm.Print_Area" localSheetId="11">'Attach-8'!$A$1:$E$39</definedName>
    <definedName name="_xlnm.Print_Area" localSheetId="24">'Bid Form-1st Envelope '!$A$1:$F$101</definedName>
    <definedName name="_xlnm.Print_Area" localSheetId="25">'e-Form'!$A$1:$N$51</definedName>
    <definedName name="_xlnm.Print_Area" localSheetId="2">'Names of Bidder'!$B$1:$E$20</definedName>
    <definedName name="_xlnm.Print_Titles" localSheetId="15">'Attach 12'!$19:$19</definedName>
    <definedName name="_xlnm.Print_Titles" localSheetId="10">'Attach 8'!#REF!</definedName>
    <definedName name="_xlnm.Print_Titles" localSheetId="12">'Attach 9'!$19:$19</definedName>
    <definedName name="printedname" localSheetId="20">#REF!</definedName>
    <definedName name="printedname" localSheetId="23">#REF!</definedName>
    <definedName name="printedname" localSheetId="24">#REF!</definedName>
    <definedName name="printedname">#REF!</definedName>
    <definedName name="_xlnm.Recorder" localSheetId="20">#REF!</definedName>
    <definedName name="_xlnm.Recorder" localSheetId="23">#REF!</definedName>
    <definedName name="_xlnm.Recorder" localSheetId="7">#REF!</definedName>
    <definedName name="_xlnm.Recorder" localSheetId="11">#REF!</definedName>
    <definedName name="_xlnm.Recorder" localSheetId="24">#REF!</definedName>
    <definedName name="_xlnm.Recorder">#REF!</definedName>
    <definedName name="TEST" localSheetId="20">#REF!</definedName>
    <definedName name="TEST" localSheetId="23">#REF!</definedName>
    <definedName name="TEST" localSheetId="7">#REF!</definedName>
    <definedName name="TEST" localSheetId="11">#REF!</definedName>
    <definedName name="TEST" localSheetId="24">#REF!</definedName>
    <definedName name="TEST">#REF!</definedName>
    <definedName name="ttt" localSheetId="20">#REF!</definedName>
    <definedName name="ttt" localSheetId="23">#REF!</definedName>
    <definedName name="ttt" localSheetId="24">#REF!</definedName>
    <definedName name="ttt">#REF!</definedName>
    <definedName name="typeofbidder" localSheetId="20">#REF!</definedName>
    <definedName name="typeofbidder" localSheetId="23">#REF!</definedName>
    <definedName name="typeofbidder" localSheetId="24">#REF!</definedName>
    <definedName name="typeofbidder">#REF!</definedName>
    <definedName name="uuu" localSheetId="20">#REF!</definedName>
    <definedName name="uuu" localSheetId="23">#REF!</definedName>
    <definedName name="uuu" localSheetId="24">#REF!</definedName>
    <definedName name="uuu">#REF!</definedName>
    <definedName name="yyy" localSheetId="20">#REF!</definedName>
    <definedName name="yyy" localSheetId="23">#REF!</definedName>
    <definedName name="yyy" localSheetId="24">#REF!</definedName>
    <definedName name="yyy">#REF!</definedName>
    <definedName name="Z_191BF06C_32C6_43B4_B4AA_5955E78A8A68_.wvu.PrintArea" localSheetId="11" hidden="1">'Attach-8'!$A$1:$E$39</definedName>
    <definedName name="Z_191BF06C_32C6_43B4_B4AA_5955E78A8A68_.wvu.Rows" localSheetId="11" hidden="1">'Attach-8'!$13:$13,'Attach-8'!$17:$34</definedName>
    <definedName name="Z_1E2D7167_D6B7_4690_9A83_BF768C4223A4_.wvu.PrintArea" localSheetId="11" hidden="1">'Attach-8'!$A$1:$E$39</definedName>
    <definedName name="Z_1E2D7167_D6B7_4690_9A83_BF768C4223A4_.wvu.Rows" localSheetId="11" hidden="1">'Attach-8'!$13:$13</definedName>
    <definedName name="Z_237D8718_39ED_4FFE_B3B2_D1192F8D2E87_.wvu.Cols" localSheetId="15" hidden="1">'Attach 12'!$G:$H</definedName>
    <definedName name="Z_237D8718_39ED_4FFE_B3B2_D1192F8D2E87_.wvu.Cols" localSheetId="20" hidden="1">'Attach 15'!$H:$H</definedName>
    <definedName name="Z_237D8718_39ED_4FFE_B3B2_D1192F8D2E87_.wvu.Cols" localSheetId="7" hidden="1">'Attach 5A'!$H:$H</definedName>
    <definedName name="Z_237D8718_39ED_4FFE_B3B2_D1192F8D2E87_.wvu.Cols" localSheetId="8" hidden="1">'Attach 6'!$H:$H</definedName>
    <definedName name="Z_237D8718_39ED_4FFE_B3B2_D1192F8D2E87_.wvu.Cols" localSheetId="10" hidden="1">'Attach 8'!$I:$U</definedName>
    <definedName name="Z_237D8718_39ED_4FFE_B3B2_D1192F8D2E87_.wvu.Cols" localSheetId="2" hidden="1">'Names of Bidder'!$A:$A</definedName>
    <definedName name="Z_237D8718_39ED_4FFE_B3B2_D1192F8D2E87_.wvu.PrintArea" localSheetId="13" hidden="1">'Attach 10'!$A$1:$E$29</definedName>
    <definedName name="Z_237D8718_39ED_4FFE_B3B2_D1192F8D2E87_.wvu.PrintArea" localSheetId="14" hidden="1">'Attach 11'!$A$1:$E$61</definedName>
    <definedName name="Z_237D8718_39ED_4FFE_B3B2_D1192F8D2E87_.wvu.PrintArea" localSheetId="15" hidden="1">'Attach 12'!$A$1:$E$36</definedName>
    <definedName name="Z_237D8718_39ED_4FFE_B3B2_D1192F8D2E87_.wvu.PrintArea" localSheetId="16" hidden="1">'Attach 13'!$A$1:$E$30</definedName>
    <definedName name="Z_237D8718_39ED_4FFE_B3B2_D1192F8D2E87_.wvu.PrintArea" localSheetId="17" hidden="1">'Attach 14'!$A$1:$E$30</definedName>
    <definedName name="Z_237D8718_39ED_4FFE_B3B2_D1192F8D2E87_.wvu.PrintArea" localSheetId="18" hidden="1">'Attach 14-IP'!$A$8:$I$221</definedName>
    <definedName name="Z_237D8718_39ED_4FFE_B3B2_D1192F8D2E87_.wvu.PrintArea" localSheetId="20" hidden="1">'Attach 15'!$A$1:$E$73</definedName>
    <definedName name="Z_237D8718_39ED_4FFE_B3B2_D1192F8D2E87_.wvu.PrintArea" localSheetId="21" hidden="1">'Attach 16'!$A$1:$L$83</definedName>
    <definedName name="Z_237D8718_39ED_4FFE_B3B2_D1192F8D2E87_.wvu.PrintArea" localSheetId="22" hidden="1">'Attach 17'!$A$1:$E$30</definedName>
    <definedName name="Z_237D8718_39ED_4FFE_B3B2_D1192F8D2E87_.wvu.PrintArea" localSheetId="23" hidden="1">'Attach 20'!$A$1:$E$31</definedName>
    <definedName name="Z_237D8718_39ED_4FFE_B3B2_D1192F8D2E87_.wvu.PrintArea" localSheetId="3" hidden="1">'Attach 3(JV)'!$A$1:$E$28</definedName>
    <definedName name="Z_237D8718_39ED_4FFE_B3B2_D1192F8D2E87_.wvu.PrintArea" localSheetId="4" hidden="1">'Attach 3(QR)'!$A$1:$E$153</definedName>
    <definedName name="Z_237D8718_39ED_4FFE_B3B2_D1192F8D2E87_.wvu.PrintArea" localSheetId="5" hidden="1">'Attach 4 (A)'!$A$1:$E$31</definedName>
    <definedName name="Z_237D8718_39ED_4FFE_B3B2_D1192F8D2E87_.wvu.PrintArea" localSheetId="6" hidden="1">'Attach 4 (B)'!$A$1:$E$26</definedName>
    <definedName name="Z_237D8718_39ED_4FFE_B3B2_D1192F8D2E87_.wvu.PrintArea" localSheetId="7" hidden="1">'Attach 5A'!$A$1:$E$71</definedName>
    <definedName name="Z_237D8718_39ED_4FFE_B3B2_D1192F8D2E87_.wvu.PrintArea" localSheetId="8" hidden="1">'Attach 6'!$A$1:$E$51</definedName>
    <definedName name="Z_237D8718_39ED_4FFE_B3B2_D1192F8D2E87_.wvu.PrintArea" localSheetId="9" hidden="1">'Attach 7'!$A$1:$E$29</definedName>
    <definedName name="Z_237D8718_39ED_4FFE_B3B2_D1192F8D2E87_.wvu.PrintArea" localSheetId="10" hidden="1">'Attach 8'!$A$1:$E$35</definedName>
    <definedName name="Z_237D8718_39ED_4FFE_B3B2_D1192F8D2E87_.wvu.PrintArea" localSheetId="12" hidden="1">'Attach 9'!$A$1:$E$37</definedName>
    <definedName name="Z_237D8718_39ED_4FFE_B3B2_D1192F8D2E87_.wvu.PrintArea" localSheetId="25" hidden="1">'e-Form'!$A$1:$N$51</definedName>
    <definedName name="Z_237D8718_39ED_4FFE_B3B2_D1192F8D2E87_.wvu.PrintArea" localSheetId="2" hidden="1">'Names of Bidder'!$B$1:$E$20</definedName>
    <definedName name="Z_237D8718_39ED_4FFE_B3B2_D1192F8D2E87_.wvu.PrintTitles" localSheetId="15" hidden="1">'Attach 12'!$19:$19</definedName>
    <definedName name="Z_237D8718_39ED_4FFE_B3B2_D1192F8D2E87_.wvu.PrintTitles" localSheetId="12" hidden="1">'Attach 9'!$19:$19</definedName>
    <definedName name="Z_237D8718_39ED_4FFE_B3B2_D1192F8D2E87_.wvu.Rows" localSheetId="18" hidden="1">'Attach 14-IP'!$43:$45</definedName>
    <definedName name="Z_237D8718_39ED_4FFE_B3B2_D1192F8D2E87_.wvu.Rows" localSheetId="7" hidden="1">'Attach 5A'!$23:$28</definedName>
    <definedName name="Z_237D8718_39ED_4FFE_B3B2_D1192F8D2E87_.wvu.Rows" localSheetId="10" hidden="1">'Attach 8'!$30:$35</definedName>
    <definedName name="Z_5B1D59F5_B493_497A_923A_6746AA63AA40_.wvu.Cols" localSheetId="15" hidden="1">'Attach 12'!$G:$H</definedName>
    <definedName name="Z_5B1D59F5_B493_497A_923A_6746AA63AA40_.wvu.Cols" localSheetId="7" hidden="1">'Attach 5A'!$H:$H</definedName>
    <definedName name="Z_5B1D59F5_B493_497A_923A_6746AA63AA40_.wvu.Cols" localSheetId="8" hidden="1">'Attach 6'!$H:$H</definedName>
    <definedName name="Z_5B1D59F5_B493_497A_923A_6746AA63AA40_.wvu.Cols" localSheetId="10" hidden="1">'Attach 8'!$I:$U</definedName>
    <definedName name="Z_5B1D59F5_B493_497A_923A_6746AA63AA40_.wvu.Cols" localSheetId="2" hidden="1">'Names of Bidder'!$A:$A</definedName>
    <definedName name="Z_5B1D59F5_B493_497A_923A_6746AA63AA40_.wvu.PrintArea" localSheetId="13" hidden="1">'Attach 10'!$A$1:$E$29</definedName>
    <definedName name="Z_5B1D59F5_B493_497A_923A_6746AA63AA40_.wvu.PrintArea" localSheetId="14" hidden="1">'Attach 11'!$A$1:$E$31</definedName>
    <definedName name="Z_5B1D59F5_B493_497A_923A_6746AA63AA40_.wvu.PrintArea" localSheetId="15" hidden="1">'Attach 12'!$A$1:$E$36</definedName>
    <definedName name="Z_5B1D59F5_B493_497A_923A_6746AA63AA40_.wvu.PrintArea" localSheetId="16" hidden="1">'Attach 13'!$A$1:$E$30</definedName>
    <definedName name="Z_5B1D59F5_B493_497A_923A_6746AA63AA40_.wvu.PrintArea" localSheetId="17" hidden="1">'Attach 14'!$A$1:$E$30</definedName>
    <definedName name="Z_5B1D59F5_B493_497A_923A_6746AA63AA40_.wvu.PrintArea" localSheetId="18" hidden="1">'Attach 14-IP'!$A$8:$I$221</definedName>
    <definedName name="Z_5B1D59F5_B493_497A_923A_6746AA63AA40_.wvu.PrintArea" localSheetId="20" hidden="1">'Attach 15'!$A$1:$E$73</definedName>
    <definedName name="Z_5B1D59F5_B493_497A_923A_6746AA63AA40_.wvu.PrintArea" localSheetId="21" hidden="1">'Attach 16'!$A$1:$L$83</definedName>
    <definedName name="Z_5B1D59F5_B493_497A_923A_6746AA63AA40_.wvu.PrintArea" localSheetId="22" hidden="1">'Attach 17'!$A$1:$E$30</definedName>
    <definedName name="Z_5B1D59F5_B493_497A_923A_6746AA63AA40_.wvu.PrintArea" localSheetId="23" hidden="1">'Attach 20'!$A$1:$E$27</definedName>
    <definedName name="Z_5B1D59F5_B493_497A_923A_6746AA63AA40_.wvu.PrintArea" localSheetId="3" hidden="1">'Attach 3(JV)'!$A$1:$E$28</definedName>
    <definedName name="Z_5B1D59F5_B493_497A_923A_6746AA63AA40_.wvu.PrintArea" localSheetId="4" hidden="1">'Attach 3(QR)'!$A$1:$K$153</definedName>
    <definedName name="Z_5B1D59F5_B493_497A_923A_6746AA63AA40_.wvu.PrintArea" localSheetId="5" hidden="1">'Attach 4 (A)'!$A$1:$E$31</definedName>
    <definedName name="Z_5B1D59F5_B493_497A_923A_6746AA63AA40_.wvu.PrintArea" localSheetId="6" hidden="1">'Attach 4 (B)'!$A$1:$E$26</definedName>
    <definedName name="Z_5B1D59F5_B493_497A_923A_6746AA63AA40_.wvu.PrintArea" localSheetId="7" hidden="1">'Attach 5A'!$A$1:$E$33</definedName>
    <definedName name="Z_5B1D59F5_B493_497A_923A_6746AA63AA40_.wvu.PrintArea" localSheetId="8" hidden="1">'Attach 6'!$A$1:$E$29</definedName>
    <definedName name="Z_5B1D59F5_B493_497A_923A_6746AA63AA40_.wvu.PrintArea" localSheetId="9" hidden="1">'Attach 7'!$A$1:$E$29</definedName>
    <definedName name="Z_5B1D59F5_B493_497A_923A_6746AA63AA40_.wvu.PrintArea" localSheetId="10" hidden="1">'Attach 8'!$A$1:$E$35</definedName>
    <definedName name="Z_5B1D59F5_B493_497A_923A_6746AA63AA40_.wvu.PrintArea" localSheetId="12" hidden="1">'Attach 9'!$A$1:$E$37</definedName>
    <definedName name="Z_5B1D59F5_B493_497A_923A_6746AA63AA40_.wvu.PrintArea" localSheetId="11" hidden="1">'Attach-8'!$A$1:$E$39</definedName>
    <definedName name="Z_5B1D59F5_B493_497A_923A_6746AA63AA40_.wvu.PrintArea" localSheetId="24" hidden="1">'Bid Form-1st Envelope '!$A$1:$F$101</definedName>
    <definedName name="Z_5B1D59F5_B493_497A_923A_6746AA63AA40_.wvu.PrintArea" localSheetId="25" hidden="1">'e-Form'!$A$1:$N$51</definedName>
    <definedName name="Z_5B1D59F5_B493_497A_923A_6746AA63AA40_.wvu.PrintArea" localSheetId="2" hidden="1">'Names of Bidder'!$B$1:$E$20</definedName>
    <definedName name="Z_5B1D59F5_B493_497A_923A_6746AA63AA40_.wvu.PrintTitles" localSheetId="15" hidden="1">'Attach 12'!$19:$19</definedName>
    <definedName name="Z_5B1D59F5_B493_497A_923A_6746AA63AA40_.wvu.PrintTitles" localSheetId="12" hidden="1">'Attach 9'!$19:$19</definedName>
    <definedName name="Z_5B1D59F5_B493_497A_923A_6746AA63AA40_.wvu.Rows" localSheetId="15" hidden="1">'Attach 12'!$17:$17,'Attach 12'!$19:$31</definedName>
    <definedName name="Z_5B1D59F5_B493_497A_923A_6746AA63AA40_.wvu.Rows" localSheetId="18" hidden="1">'Attach 14-IP'!$43:$45</definedName>
    <definedName name="Z_5B1D59F5_B493_497A_923A_6746AA63AA40_.wvu.Rows" localSheetId="20" hidden="1">'Attach 15'!$62:$62</definedName>
    <definedName name="Z_5B1D59F5_B493_497A_923A_6746AA63AA40_.wvu.Rows" localSheetId="21" hidden="1">'Attach 16'!$43:$77</definedName>
    <definedName name="Z_5B1D59F5_B493_497A_923A_6746AA63AA40_.wvu.Rows" localSheetId="23" hidden="1">'Attach 20'!$18:$18,'Attach 20'!$22:$22</definedName>
    <definedName name="Z_5B1D59F5_B493_497A_923A_6746AA63AA40_.wvu.Rows" localSheetId="4" hidden="1">'Attach 3(QR)'!$2:$2,'Attach 3(QR)'!$4:$4,'Attach 3(QR)'!$27:$28,'Attach 3(QR)'!$91:$91,'Attach 3(QR)'!$104:$104,'Attach 3(QR)'!$139:$140</definedName>
    <definedName name="Z_5B1D59F5_B493_497A_923A_6746AA63AA40_.wvu.Rows" localSheetId="7" hidden="1">'Attach 5A'!$22:$28,'Attach 5A'!$36:$39</definedName>
    <definedName name="Z_5B1D59F5_B493_497A_923A_6746AA63AA40_.wvu.Rows" localSheetId="10" hidden="1">'Attach 8'!$30:$35</definedName>
    <definedName name="Z_5B1D59F5_B493_497A_923A_6746AA63AA40_.wvu.Rows" localSheetId="12" hidden="1">'Attach 9'!$20:$25</definedName>
    <definedName name="Z_5B1D59F5_B493_497A_923A_6746AA63AA40_.wvu.Rows" localSheetId="11" hidden="1">'Attach-8'!$13:$13,'Attach-8'!$17:$33</definedName>
    <definedName name="Z_5B1D59F5_B493_497A_923A_6746AA63AA40_.wvu.Rows" localSheetId="24" hidden="1">'Bid Form-1st Envelope '!$25:$26,'Bid Form-1st Envelope '!$72:$77</definedName>
    <definedName name="Z_66351D87_9E2B_4F19_8E10_C575C3FCB914_.wvu.Cols" localSheetId="15" hidden="1">'Attach 12'!$G:$H</definedName>
    <definedName name="Z_66351D87_9E2B_4F19_8E10_C575C3FCB914_.wvu.Cols" localSheetId="20" hidden="1">'Attach 15'!$H:$H</definedName>
    <definedName name="Z_66351D87_9E2B_4F19_8E10_C575C3FCB914_.wvu.Cols" localSheetId="7" hidden="1">'Attach 5A'!$H:$H</definedName>
    <definedName name="Z_66351D87_9E2B_4F19_8E10_C575C3FCB914_.wvu.Cols" localSheetId="8" hidden="1">'Attach 6'!$H:$H</definedName>
    <definedName name="Z_66351D87_9E2B_4F19_8E10_C575C3FCB914_.wvu.Cols" localSheetId="10" hidden="1">'Attach 8'!$I:$U</definedName>
    <definedName name="Z_66351D87_9E2B_4F19_8E10_C575C3FCB914_.wvu.Cols" localSheetId="2" hidden="1">'Names of Bidder'!$A:$A</definedName>
    <definedName name="Z_66351D87_9E2B_4F19_8E10_C575C3FCB914_.wvu.PrintArea" localSheetId="13" hidden="1">'Attach 10'!$A$1:$E$29</definedName>
    <definedName name="Z_66351D87_9E2B_4F19_8E10_C575C3FCB914_.wvu.PrintArea" localSheetId="14" hidden="1">'Attach 11'!$A$1:$E$61</definedName>
    <definedName name="Z_66351D87_9E2B_4F19_8E10_C575C3FCB914_.wvu.PrintArea" localSheetId="15" hidden="1">'Attach 12'!$A$1:$E$36</definedName>
    <definedName name="Z_66351D87_9E2B_4F19_8E10_C575C3FCB914_.wvu.PrintArea" localSheetId="16" hidden="1">'Attach 13'!$A$1:$E$30</definedName>
    <definedName name="Z_66351D87_9E2B_4F19_8E10_C575C3FCB914_.wvu.PrintArea" localSheetId="17" hidden="1">'Attach 14'!$A$1:$E$30</definedName>
    <definedName name="Z_66351D87_9E2B_4F19_8E10_C575C3FCB914_.wvu.PrintArea" localSheetId="18" hidden="1">'Attach 14-IP'!$A$8:$I$221</definedName>
    <definedName name="Z_66351D87_9E2B_4F19_8E10_C575C3FCB914_.wvu.PrintArea" localSheetId="20" hidden="1">'Attach 15'!$A$1:$E$73</definedName>
    <definedName name="Z_66351D87_9E2B_4F19_8E10_C575C3FCB914_.wvu.PrintArea" localSheetId="21" hidden="1">'Attach 16'!$A$1:$L$83</definedName>
    <definedName name="Z_66351D87_9E2B_4F19_8E10_C575C3FCB914_.wvu.PrintArea" localSheetId="22" hidden="1">'Attach 17'!$A$1:$E$30</definedName>
    <definedName name="Z_66351D87_9E2B_4F19_8E10_C575C3FCB914_.wvu.PrintArea" localSheetId="23" hidden="1">'Attach 20'!$A$1:$E$31</definedName>
    <definedName name="Z_66351D87_9E2B_4F19_8E10_C575C3FCB914_.wvu.PrintArea" localSheetId="3" hidden="1">'Attach 3(JV)'!$A$1:$E$28</definedName>
    <definedName name="Z_66351D87_9E2B_4F19_8E10_C575C3FCB914_.wvu.PrintArea" localSheetId="4" hidden="1">'Attach 3(QR)'!$A$1:$E$153</definedName>
    <definedName name="Z_66351D87_9E2B_4F19_8E10_C575C3FCB914_.wvu.PrintArea" localSheetId="5" hidden="1">'Attach 4 (A)'!$A$1:$E$31</definedName>
    <definedName name="Z_66351D87_9E2B_4F19_8E10_C575C3FCB914_.wvu.PrintArea" localSheetId="6" hidden="1">'Attach 4 (B)'!$A$1:$E$26</definedName>
    <definedName name="Z_66351D87_9E2B_4F19_8E10_C575C3FCB914_.wvu.PrintArea" localSheetId="7" hidden="1">'Attach 5A'!$A$1:$E$71</definedName>
    <definedName name="Z_66351D87_9E2B_4F19_8E10_C575C3FCB914_.wvu.PrintArea" localSheetId="8" hidden="1">'Attach 6'!$A$1:$E$51</definedName>
    <definedName name="Z_66351D87_9E2B_4F19_8E10_C575C3FCB914_.wvu.PrintArea" localSheetId="9" hidden="1">'Attach 7'!$A$1:$E$29</definedName>
    <definedName name="Z_66351D87_9E2B_4F19_8E10_C575C3FCB914_.wvu.PrintArea" localSheetId="10" hidden="1">'Attach 8'!$A$1:$E$35</definedName>
    <definedName name="Z_66351D87_9E2B_4F19_8E10_C575C3FCB914_.wvu.PrintArea" localSheetId="12" hidden="1">'Attach 9'!$A$1:$E$37</definedName>
    <definedName name="Z_66351D87_9E2B_4F19_8E10_C575C3FCB914_.wvu.PrintArea" localSheetId="25" hidden="1">'e-Form'!$A$1:$N$51</definedName>
    <definedName name="Z_66351D87_9E2B_4F19_8E10_C575C3FCB914_.wvu.PrintArea" localSheetId="2" hidden="1">'Names of Bidder'!$B$1:$E$20</definedName>
    <definedName name="Z_66351D87_9E2B_4F19_8E10_C575C3FCB914_.wvu.PrintTitles" localSheetId="15" hidden="1">'Attach 12'!$19:$19</definedName>
    <definedName name="Z_66351D87_9E2B_4F19_8E10_C575C3FCB914_.wvu.PrintTitles" localSheetId="12" hidden="1">'Attach 9'!$19:$19</definedName>
    <definedName name="Z_66351D87_9E2B_4F19_8E10_C575C3FCB914_.wvu.Rows" localSheetId="15" hidden="1">'Attach 12'!$17:$17,'Attach 12'!$19:$31</definedName>
    <definedName name="Z_66351D87_9E2B_4F19_8E10_C575C3FCB914_.wvu.Rows" localSheetId="18" hidden="1">'Attach 14-IP'!$43:$45</definedName>
    <definedName name="Z_66351D87_9E2B_4F19_8E10_C575C3FCB914_.wvu.Rows" localSheetId="7" hidden="1">'Attach 5A'!$23:$28</definedName>
    <definedName name="Z_66351D87_9E2B_4F19_8E10_C575C3FCB914_.wvu.Rows" localSheetId="10" hidden="1">'Attach 8'!$30:$35</definedName>
    <definedName name="Z_66351D87_9E2B_4F19_8E10_C575C3FCB914_.wvu.Rows" localSheetId="12" hidden="1">'Attach 9'!$20:$25</definedName>
    <definedName name="Z_66C60267_649E_450B_9C5B_B0E1C836B947_.wvu.PrintArea" localSheetId="11" hidden="1">'Attach-8'!$A$1:$E$39</definedName>
    <definedName name="Z_66C60267_649E_450B_9C5B_B0E1C836B947_.wvu.Rows" localSheetId="11" hidden="1">'Attach-8'!$13:$13,'Attach-8'!$17:$34</definedName>
    <definedName name="Z_7A88FC7A_7690_48AB_B789_172043AFADC8_.wvu.PrintArea" localSheetId="11" hidden="1">'Attach-8'!$A$1:$E$39</definedName>
    <definedName name="Z_7A88FC7A_7690_48AB_B789_172043AFADC8_.wvu.Rows" localSheetId="11" hidden="1">'Attach-8'!$13:$13</definedName>
    <definedName name="Z_8307B23E_0705_48A0_9D3A_03C5FD100D18_.wvu.Cols" localSheetId="7" hidden="1">'Attach 5A'!$H:$H</definedName>
    <definedName name="Z_8307B23E_0705_48A0_9D3A_03C5FD100D18_.wvu.PrintArea" localSheetId="20" hidden="1">'Attach 15'!$A$1:$E$73</definedName>
    <definedName name="Z_8307B23E_0705_48A0_9D3A_03C5FD100D18_.wvu.PrintArea" localSheetId="23" hidden="1">'Attach 20'!$A$1:$E$31</definedName>
    <definedName name="Z_8307B23E_0705_48A0_9D3A_03C5FD100D18_.wvu.PrintArea" localSheetId="7" hidden="1">'Attach 5A'!$A$1:$E$71</definedName>
    <definedName name="Z_8307B23E_0705_48A0_9D3A_03C5FD100D18_.wvu.Rows" localSheetId="20" hidden="1">'Attach 15'!$62:$62</definedName>
    <definedName name="Z_8307B23E_0705_48A0_9D3A_03C5FD100D18_.wvu.Rows" localSheetId="7" hidden="1">'Attach 5A'!$23:$28</definedName>
    <definedName name="Z_8E7B022F_1113_4BA2_B2BA_8EDBE02A2557_.wvu.PrintArea" localSheetId="13" hidden="1">'Attach 10'!$A$1:$E$29</definedName>
    <definedName name="Z_8E7B022F_1113_4BA2_B2BA_8EDBE02A2557_.wvu.PrintArea" localSheetId="14" hidden="1">'Attach 11'!$A$1:$E$61</definedName>
    <definedName name="Z_8E7B022F_1113_4BA2_B2BA_8EDBE02A2557_.wvu.PrintArea" localSheetId="15" hidden="1">'Attach 12'!$A$1:$E$36</definedName>
    <definedName name="Z_8E7B022F_1113_4BA2_B2BA_8EDBE02A2557_.wvu.PrintArea" localSheetId="16" hidden="1">'Attach 13'!$A$1:$E$30</definedName>
    <definedName name="Z_8E7B022F_1113_4BA2_B2BA_8EDBE02A2557_.wvu.PrintArea" localSheetId="17" hidden="1">'Attach 14'!$A$1:$E$30</definedName>
    <definedName name="Z_8E7B022F_1113_4BA2_B2BA_8EDBE02A2557_.wvu.PrintArea" localSheetId="20" hidden="1">'Attach 15'!$A$1:$E$73</definedName>
    <definedName name="Z_8E7B022F_1113_4BA2_B2BA_8EDBE02A2557_.wvu.PrintArea" localSheetId="21" hidden="1">'Attach 16'!$A$1:$L$83</definedName>
    <definedName name="Z_8E7B022F_1113_4BA2_B2BA_8EDBE02A2557_.wvu.PrintArea" localSheetId="22" hidden="1">'Attach 17'!$A$1:$E$30</definedName>
    <definedName name="Z_8E7B022F_1113_4BA2_B2BA_8EDBE02A2557_.wvu.PrintArea" localSheetId="23" hidden="1">'Attach 20'!$A$1:$E$31</definedName>
    <definedName name="Z_8E7B022F_1113_4BA2_B2BA_8EDBE02A2557_.wvu.PrintArea" localSheetId="3" hidden="1">'Attach 3(JV)'!$A$1:$E$28</definedName>
    <definedName name="Z_8E7B022F_1113_4BA2_B2BA_8EDBE02A2557_.wvu.PrintArea" localSheetId="4" hidden="1">'Attach 3(QR)'!$A$1:$E$153</definedName>
    <definedName name="Z_8E7B022F_1113_4BA2_B2BA_8EDBE02A2557_.wvu.PrintArea" localSheetId="5" hidden="1">'Attach 4 (A)'!$A$1:$E$31</definedName>
    <definedName name="Z_8E7B022F_1113_4BA2_B2BA_8EDBE02A2557_.wvu.PrintArea" localSheetId="6" hidden="1">'Attach 4 (B)'!$A$1:$E$26</definedName>
    <definedName name="Z_8E7B022F_1113_4BA2_B2BA_8EDBE02A2557_.wvu.PrintArea" localSheetId="7" hidden="1">'Attach 5A'!$A$1:$E$71</definedName>
    <definedName name="Z_8E7B022F_1113_4BA2_B2BA_8EDBE02A2557_.wvu.PrintArea" localSheetId="8" hidden="1">'Attach 6'!$A$1:$E$51</definedName>
    <definedName name="Z_8E7B022F_1113_4BA2_B2BA_8EDBE02A2557_.wvu.PrintArea" localSheetId="9" hidden="1">'Attach 7'!$A$1:$E$29</definedName>
    <definedName name="Z_8E7B022F_1113_4BA2_B2BA_8EDBE02A2557_.wvu.PrintArea" localSheetId="10" hidden="1">'Attach 8'!$A$1:$E$35</definedName>
    <definedName name="Z_8E7B022F_1113_4BA2_B2BA_8EDBE02A2557_.wvu.PrintArea" localSheetId="12" hidden="1">'Attach 9'!$A$1:$E$45</definedName>
    <definedName name="Z_8E7B022F_1113_4BA2_B2BA_8EDBE02A2557_.wvu.PrintArea" localSheetId="25" hidden="1">'e-Form'!$A$1:$N$51</definedName>
    <definedName name="Z_8E7B022F_1113_4BA2_B2BA_8EDBE02A2557_.wvu.PrintTitles" localSheetId="15" hidden="1">'Attach 12'!$19:$19</definedName>
    <definedName name="Z_8E7B022F_1113_4BA2_B2BA_8EDBE02A2557_.wvu.PrintTitles" localSheetId="10" hidden="1">'Attach 8'!#REF!</definedName>
    <definedName name="Z_8E7B022F_1113_4BA2_B2BA_8EDBE02A2557_.wvu.PrintTitles" localSheetId="12" hidden="1">'Attach 9'!$19:$19</definedName>
    <definedName name="Z_9BDC7602_4BFD_4C88_AB78_F85592C403F0_.wvu.PrintArea" localSheetId="11" hidden="1">'Attach-8'!$A$1:$E$39</definedName>
    <definedName name="Z_9BDC7602_4BFD_4C88_AB78_F85592C403F0_.wvu.Rows" localSheetId="11" hidden="1">'Attach-8'!$13:$13</definedName>
    <definedName name="Z_A3F641DF_CF1D_48E3_AFDC_E52726A449CB_.wvu.PrintArea" localSheetId="13" hidden="1">'Attach 10'!$A$1:$E$30</definedName>
    <definedName name="Z_A3F641DF_CF1D_48E3_AFDC_E52726A449CB_.wvu.PrintArea" localSheetId="14" hidden="1">'Attach 11'!$A$1:$E$61</definedName>
    <definedName name="Z_A3F641DF_CF1D_48E3_AFDC_E52726A449CB_.wvu.PrintArea" localSheetId="15" hidden="1">'Attach 12'!$A$1:$E$36</definedName>
    <definedName name="Z_A3F641DF_CF1D_48E3_AFDC_E52726A449CB_.wvu.PrintArea" localSheetId="16" hidden="1">'Attach 13'!$A$1:$E$31</definedName>
    <definedName name="Z_A3F641DF_CF1D_48E3_AFDC_E52726A449CB_.wvu.PrintArea" localSheetId="17" hidden="1">'Attach 14'!$A$1:$E$31</definedName>
    <definedName name="Z_A3F641DF_CF1D_48E3_AFDC_E52726A449CB_.wvu.PrintArea" localSheetId="20" hidden="1">'Attach 15'!$A$1:$E$74</definedName>
    <definedName name="Z_A3F641DF_CF1D_48E3_AFDC_E52726A449CB_.wvu.PrintArea" localSheetId="21" hidden="1">'Attach 16'!$A$1:$L$83</definedName>
    <definedName name="Z_A3F641DF_CF1D_48E3_AFDC_E52726A449CB_.wvu.PrintArea" localSheetId="22" hidden="1">'Attach 17'!$A$1:$E$30</definedName>
    <definedName name="Z_A3F641DF_CF1D_48E3_AFDC_E52726A449CB_.wvu.PrintArea" localSheetId="23" hidden="1">'Attach 20'!$A$1:$E$31</definedName>
    <definedName name="Z_A3F641DF_CF1D_48E3_AFDC_E52726A449CB_.wvu.PrintArea" localSheetId="3" hidden="1">'Attach 3(JV)'!$A$1:$E$28</definedName>
    <definedName name="Z_A3F641DF_CF1D_48E3_AFDC_E52726A449CB_.wvu.PrintArea" localSheetId="4" hidden="1">'Attach 3(QR)'!$A$1:$E$153</definedName>
    <definedName name="Z_A3F641DF_CF1D_48E3_AFDC_E52726A449CB_.wvu.PrintArea" localSheetId="5" hidden="1">'Attach 4 (A)'!$A$1:$E$31</definedName>
    <definedName name="Z_A3F641DF_CF1D_48E3_AFDC_E52726A449CB_.wvu.PrintArea" localSheetId="6" hidden="1">'Attach 4 (B)'!$A$1:$E$26</definedName>
    <definedName name="Z_A3F641DF_CF1D_48E3_AFDC_E52726A449CB_.wvu.PrintArea" localSheetId="7" hidden="1">'Attach 5A'!$A$1:$E$32</definedName>
    <definedName name="Z_A3F641DF_CF1D_48E3_AFDC_E52726A449CB_.wvu.PrintArea" localSheetId="8" hidden="1">'Attach 6'!$A$1:$E$52</definedName>
    <definedName name="Z_A3F641DF_CF1D_48E3_AFDC_E52726A449CB_.wvu.PrintArea" localSheetId="9" hidden="1">'Attach 7'!$A$1:$E$29</definedName>
    <definedName name="Z_A3F641DF_CF1D_48E3_AFDC_E52726A449CB_.wvu.PrintArea" localSheetId="10" hidden="1">'Attach 8'!$A$1:$E$35</definedName>
    <definedName name="Z_A3F641DF_CF1D_48E3_AFDC_E52726A449CB_.wvu.PrintArea" localSheetId="12" hidden="1">'Attach 9'!$A$1:$E$45</definedName>
    <definedName name="Z_A3F641DF_CF1D_48E3_AFDC_E52726A449CB_.wvu.PrintTitles" localSheetId="15" hidden="1">'Attach 12'!$19:$19</definedName>
    <definedName name="Z_A3F641DF_CF1D_48E3_AFDC_E52726A449CB_.wvu.PrintTitles" localSheetId="10" hidden="1">'Attach 8'!#REF!</definedName>
    <definedName name="Z_A3F641DF_CF1D_48E3_AFDC_E52726A449CB_.wvu.PrintTitles" localSheetId="12" hidden="1">'Attach 9'!$19:$19</definedName>
    <definedName name="Z_AD7AF769_D5AD_4F32_AFCA_061DCFC44DC1_.wvu.PrintArea" localSheetId="11" hidden="1">'Attach-8'!$A$1:$E$39</definedName>
    <definedName name="Z_AD7AF769_D5AD_4F32_AFCA_061DCFC44DC1_.wvu.Rows" localSheetId="11" hidden="1">'Attach-8'!$13:$13,'Attach-8'!$17:$34</definedName>
    <definedName name="Z_C370F0F5_804B_45A0_89F0_31DAAD7CA011_.wvu.Cols" localSheetId="15" hidden="1">'Attach 12'!$G:$H</definedName>
    <definedName name="Z_C370F0F5_804B_45A0_89F0_31DAAD7CA011_.wvu.Cols" localSheetId="20" hidden="1">'Attach 15'!$H:$H</definedName>
    <definedName name="Z_C370F0F5_804B_45A0_89F0_31DAAD7CA011_.wvu.Cols" localSheetId="7" hidden="1">'Attach 5A'!$H:$H</definedName>
    <definedName name="Z_C370F0F5_804B_45A0_89F0_31DAAD7CA011_.wvu.Cols" localSheetId="8" hidden="1">'Attach 6'!$H:$H</definedName>
    <definedName name="Z_C370F0F5_804B_45A0_89F0_31DAAD7CA011_.wvu.Cols" localSheetId="10" hidden="1">'Attach 8'!$I:$U</definedName>
    <definedName name="Z_C370F0F5_804B_45A0_89F0_31DAAD7CA011_.wvu.Cols" localSheetId="2" hidden="1">'Names of Bidder'!$A:$A</definedName>
    <definedName name="Z_C370F0F5_804B_45A0_89F0_31DAAD7CA011_.wvu.PrintArea" localSheetId="13" hidden="1">'Attach 10'!$A$1:$E$29</definedName>
    <definedName name="Z_C370F0F5_804B_45A0_89F0_31DAAD7CA011_.wvu.PrintArea" localSheetId="14" hidden="1">'Attach 11'!$A$1:$E$61</definedName>
    <definedName name="Z_C370F0F5_804B_45A0_89F0_31DAAD7CA011_.wvu.PrintArea" localSheetId="15" hidden="1">'Attach 12'!$A$1:$E$36</definedName>
    <definedName name="Z_C370F0F5_804B_45A0_89F0_31DAAD7CA011_.wvu.PrintArea" localSheetId="16" hidden="1">'Attach 13'!$A$1:$E$30</definedName>
    <definedName name="Z_C370F0F5_804B_45A0_89F0_31DAAD7CA011_.wvu.PrintArea" localSheetId="17" hidden="1">'Attach 14'!$A$1:$E$30</definedName>
    <definedName name="Z_C370F0F5_804B_45A0_89F0_31DAAD7CA011_.wvu.PrintArea" localSheetId="18" hidden="1">'Attach 14-IP'!$A$8:$I$221</definedName>
    <definedName name="Z_C370F0F5_804B_45A0_89F0_31DAAD7CA011_.wvu.PrintArea" localSheetId="20" hidden="1">'Attach 15'!$A$1:$E$73</definedName>
    <definedName name="Z_C370F0F5_804B_45A0_89F0_31DAAD7CA011_.wvu.PrintArea" localSheetId="21" hidden="1">'Attach 16'!$A$1:$L$83</definedName>
    <definedName name="Z_C370F0F5_804B_45A0_89F0_31DAAD7CA011_.wvu.PrintArea" localSheetId="22" hidden="1">'Attach 17'!$A$1:$E$30</definedName>
    <definedName name="Z_C370F0F5_804B_45A0_89F0_31DAAD7CA011_.wvu.PrintArea" localSheetId="23" hidden="1">'Attach 20'!$A$1:$E$31</definedName>
    <definedName name="Z_C370F0F5_804B_45A0_89F0_31DAAD7CA011_.wvu.PrintArea" localSheetId="3" hidden="1">'Attach 3(JV)'!$A$1:$E$28</definedName>
    <definedName name="Z_C370F0F5_804B_45A0_89F0_31DAAD7CA011_.wvu.PrintArea" localSheetId="4" hidden="1">'Attach 3(QR)'!$A$1:$E$153</definedName>
    <definedName name="Z_C370F0F5_804B_45A0_89F0_31DAAD7CA011_.wvu.PrintArea" localSheetId="5" hidden="1">'Attach 4 (A)'!$A$1:$E$31</definedName>
    <definedName name="Z_C370F0F5_804B_45A0_89F0_31DAAD7CA011_.wvu.PrintArea" localSheetId="6" hidden="1">'Attach 4 (B)'!$A$1:$E$26</definedName>
    <definedName name="Z_C370F0F5_804B_45A0_89F0_31DAAD7CA011_.wvu.PrintArea" localSheetId="7" hidden="1">'Attach 5A'!$A$1:$E$71</definedName>
    <definedName name="Z_C370F0F5_804B_45A0_89F0_31DAAD7CA011_.wvu.PrintArea" localSheetId="8" hidden="1">'Attach 6'!$A$1:$E$51</definedName>
    <definedName name="Z_C370F0F5_804B_45A0_89F0_31DAAD7CA011_.wvu.PrintArea" localSheetId="9" hidden="1">'Attach 7'!$A$1:$E$29</definedName>
    <definedName name="Z_C370F0F5_804B_45A0_89F0_31DAAD7CA011_.wvu.PrintArea" localSheetId="10" hidden="1">'Attach 8'!$A$1:$E$35</definedName>
    <definedName name="Z_C370F0F5_804B_45A0_89F0_31DAAD7CA011_.wvu.PrintArea" localSheetId="12" hidden="1">'Attach 9'!$A$1:$E$37</definedName>
    <definedName name="Z_C370F0F5_804B_45A0_89F0_31DAAD7CA011_.wvu.PrintArea" localSheetId="25" hidden="1">'e-Form'!$A$1:$N$51</definedName>
    <definedName name="Z_C370F0F5_804B_45A0_89F0_31DAAD7CA011_.wvu.PrintArea" localSheetId="2" hidden="1">'Names of Bidder'!$B$1:$E$20</definedName>
    <definedName name="Z_C370F0F5_804B_45A0_89F0_31DAAD7CA011_.wvu.PrintTitles" localSheetId="15" hidden="1">'Attach 12'!$19:$19</definedName>
    <definedName name="Z_C370F0F5_804B_45A0_89F0_31DAAD7CA011_.wvu.PrintTitles" localSheetId="12" hidden="1">'Attach 9'!$19:$19</definedName>
    <definedName name="Z_C370F0F5_804B_45A0_89F0_31DAAD7CA011_.wvu.Rows" localSheetId="18" hidden="1">'Attach 14-IP'!$43:$45</definedName>
    <definedName name="Z_C370F0F5_804B_45A0_89F0_31DAAD7CA011_.wvu.Rows" localSheetId="7" hidden="1">'Attach 5A'!$23:$28</definedName>
    <definedName name="Z_C370F0F5_804B_45A0_89F0_31DAAD7CA011_.wvu.Rows" localSheetId="10" hidden="1">'Attach 8'!$30:$35</definedName>
    <definedName name="Z_CD4CA1A8_824A_452F_BDBA_32A47C1B3013_.wvu.Cols" localSheetId="15" hidden="1">'Attach 12'!$G:$H</definedName>
    <definedName name="Z_CD4CA1A8_824A_452F_BDBA_32A47C1B3013_.wvu.Cols" localSheetId="20" hidden="1">'Attach 15'!$H:$H</definedName>
    <definedName name="Z_CD4CA1A8_824A_452F_BDBA_32A47C1B3013_.wvu.Cols" localSheetId="7" hidden="1">'Attach 5A'!$H:$H</definedName>
    <definedName name="Z_CD4CA1A8_824A_452F_BDBA_32A47C1B3013_.wvu.Cols" localSheetId="8" hidden="1">'Attach 6'!$H:$H</definedName>
    <definedName name="Z_CD4CA1A8_824A_452F_BDBA_32A47C1B3013_.wvu.Cols" localSheetId="10" hidden="1">'Attach 8'!$I:$U</definedName>
    <definedName name="Z_CD4CA1A8_824A_452F_BDBA_32A47C1B3013_.wvu.Cols" localSheetId="2" hidden="1">'Names of Bidder'!$A:$A</definedName>
    <definedName name="Z_CD4CA1A8_824A_452F_BDBA_32A47C1B3013_.wvu.PrintArea" localSheetId="13" hidden="1">'Attach 10'!$A$1:$E$29</definedName>
    <definedName name="Z_CD4CA1A8_824A_452F_BDBA_32A47C1B3013_.wvu.PrintArea" localSheetId="14" hidden="1">'Attach 11'!$A$1:$E$61</definedName>
    <definedName name="Z_CD4CA1A8_824A_452F_BDBA_32A47C1B3013_.wvu.PrintArea" localSheetId="15" hidden="1">'Attach 12'!$A$1:$E$36</definedName>
    <definedName name="Z_CD4CA1A8_824A_452F_BDBA_32A47C1B3013_.wvu.PrintArea" localSheetId="16" hidden="1">'Attach 13'!$A$1:$E$30</definedName>
    <definedName name="Z_CD4CA1A8_824A_452F_BDBA_32A47C1B3013_.wvu.PrintArea" localSheetId="17" hidden="1">'Attach 14'!$A$1:$E$30</definedName>
    <definedName name="Z_CD4CA1A8_824A_452F_BDBA_32A47C1B3013_.wvu.PrintArea" localSheetId="18" hidden="1">'Attach 14-IP'!$A$8:$I$221</definedName>
    <definedName name="Z_CD4CA1A8_824A_452F_BDBA_32A47C1B3013_.wvu.PrintArea" localSheetId="20" hidden="1">'Attach 15'!$A$1:$E$73</definedName>
    <definedName name="Z_CD4CA1A8_824A_452F_BDBA_32A47C1B3013_.wvu.PrintArea" localSheetId="21" hidden="1">'Attach 16'!$A$1:$L$83</definedName>
    <definedName name="Z_CD4CA1A8_824A_452F_BDBA_32A47C1B3013_.wvu.PrintArea" localSheetId="22" hidden="1">'Attach 17'!$A$1:$E$30</definedName>
    <definedName name="Z_CD4CA1A8_824A_452F_BDBA_32A47C1B3013_.wvu.PrintArea" localSheetId="23" hidden="1">'Attach 20'!$A$1:$E$31</definedName>
    <definedName name="Z_CD4CA1A8_824A_452F_BDBA_32A47C1B3013_.wvu.PrintArea" localSheetId="3" hidden="1">'Attach 3(JV)'!$A$1:$E$28</definedName>
    <definedName name="Z_CD4CA1A8_824A_452F_BDBA_32A47C1B3013_.wvu.PrintArea" localSheetId="4" hidden="1">'Attach 3(QR)'!$A$1:$E$153</definedName>
    <definedName name="Z_CD4CA1A8_824A_452F_BDBA_32A47C1B3013_.wvu.PrintArea" localSheetId="5" hidden="1">'Attach 4 (A)'!$A$1:$E$31</definedName>
    <definedName name="Z_CD4CA1A8_824A_452F_BDBA_32A47C1B3013_.wvu.PrintArea" localSheetId="6" hidden="1">'Attach 4 (B)'!$A$1:$E$26</definedName>
    <definedName name="Z_CD4CA1A8_824A_452F_BDBA_32A47C1B3013_.wvu.PrintArea" localSheetId="7" hidden="1">'Attach 5A'!$A$1:$E$71</definedName>
    <definedName name="Z_CD4CA1A8_824A_452F_BDBA_32A47C1B3013_.wvu.PrintArea" localSheetId="8" hidden="1">'Attach 6'!$A$1:$E$51</definedName>
    <definedName name="Z_CD4CA1A8_824A_452F_BDBA_32A47C1B3013_.wvu.PrintArea" localSheetId="9" hidden="1">'Attach 7'!$A$1:$E$29</definedName>
    <definedName name="Z_CD4CA1A8_824A_452F_BDBA_32A47C1B3013_.wvu.PrintArea" localSheetId="10" hidden="1">'Attach 8'!$A$1:$E$35</definedName>
    <definedName name="Z_CD4CA1A8_824A_452F_BDBA_32A47C1B3013_.wvu.PrintArea" localSheetId="12" hidden="1">'Attach 9'!$A$1:$E$37</definedName>
    <definedName name="Z_CD4CA1A8_824A_452F_BDBA_32A47C1B3013_.wvu.PrintArea" localSheetId="25" hidden="1">'e-Form'!$A$1:$N$51</definedName>
    <definedName name="Z_CD4CA1A8_824A_452F_BDBA_32A47C1B3013_.wvu.PrintArea" localSheetId="2" hidden="1">'Names of Bidder'!$B$1:$E$20</definedName>
    <definedName name="Z_CD4CA1A8_824A_452F_BDBA_32A47C1B3013_.wvu.PrintTitles" localSheetId="15" hidden="1">'Attach 12'!$19:$19</definedName>
    <definedName name="Z_CD4CA1A8_824A_452F_BDBA_32A47C1B3013_.wvu.PrintTitles" localSheetId="12" hidden="1">'Attach 9'!$19:$19</definedName>
    <definedName name="Z_CD4CA1A8_824A_452F_BDBA_32A47C1B3013_.wvu.Rows" localSheetId="18" hidden="1">'Attach 14-IP'!$43:$45</definedName>
    <definedName name="Z_CD4CA1A8_824A_452F_BDBA_32A47C1B3013_.wvu.Rows" localSheetId="7" hidden="1">'Attach 5A'!$23:$28</definedName>
    <definedName name="Z_CD4CA1A8_824A_452F_BDBA_32A47C1B3013_.wvu.Rows" localSheetId="10" hidden="1">'Attach 8'!$30:$35</definedName>
    <definedName name="Z_CEFFF2D6_9D71_49E1_A670_073716B01713_.wvu.PrintArea" localSheetId="11" hidden="1">'Attach-8'!$A$1:$E$39</definedName>
    <definedName name="Z_CEFFF2D6_9D71_49E1_A670_073716B01713_.wvu.Rows" localSheetId="11" hidden="1">'Attach-8'!$13:$13</definedName>
    <definedName name="Z_CFBF18EC_8277_4311_991B_395AF21BB33B_.wvu.PrintArea" localSheetId="11" hidden="1">'Attach-8'!$A$1:$E$39</definedName>
    <definedName name="Z_CFBF18EC_8277_4311_991B_395AF21BB33B_.wvu.Rows" localSheetId="11" hidden="1">'Attach-8'!$13:$13</definedName>
    <definedName name="Z_ECEBABD0_566A_41C4_AA9A_38EA30EFEDA8_.wvu.PrintArea" localSheetId="13" hidden="1">'Attach 10'!$A$1:$E$29</definedName>
    <definedName name="Z_ECEBABD0_566A_41C4_AA9A_38EA30EFEDA8_.wvu.PrintArea" localSheetId="14" hidden="1">'Attach 11'!$A$1:$E$61</definedName>
    <definedName name="Z_ECEBABD0_566A_41C4_AA9A_38EA30EFEDA8_.wvu.PrintArea" localSheetId="15" hidden="1">'Attach 12'!$A$1:$E$36</definedName>
    <definedName name="Z_ECEBABD0_566A_41C4_AA9A_38EA30EFEDA8_.wvu.PrintArea" localSheetId="16" hidden="1">'Attach 13'!$A$1:$E$30</definedName>
    <definedName name="Z_ECEBABD0_566A_41C4_AA9A_38EA30EFEDA8_.wvu.PrintArea" localSheetId="17" hidden="1">'Attach 14'!$A$1:$E$30</definedName>
    <definedName name="Z_ECEBABD0_566A_41C4_AA9A_38EA30EFEDA8_.wvu.PrintArea" localSheetId="20" hidden="1">'Attach 15'!$A$1:$E$73</definedName>
    <definedName name="Z_ECEBABD0_566A_41C4_AA9A_38EA30EFEDA8_.wvu.PrintArea" localSheetId="21" hidden="1">'Attach 16'!$A$1:$L$83</definedName>
    <definedName name="Z_ECEBABD0_566A_41C4_AA9A_38EA30EFEDA8_.wvu.PrintArea" localSheetId="22" hidden="1">'Attach 17'!$A$1:$E$30</definedName>
    <definedName name="Z_ECEBABD0_566A_41C4_AA9A_38EA30EFEDA8_.wvu.PrintArea" localSheetId="23" hidden="1">'Attach 20'!$A$1:$E$31</definedName>
    <definedName name="Z_ECEBABD0_566A_41C4_AA9A_38EA30EFEDA8_.wvu.PrintArea" localSheetId="3" hidden="1">'Attach 3(JV)'!$A$1:$E$28</definedName>
    <definedName name="Z_ECEBABD0_566A_41C4_AA9A_38EA30EFEDA8_.wvu.PrintArea" localSheetId="4" hidden="1">'Attach 3(QR)'!$A$1:$E$153</definedName>
    <definedName name="Z_ECEBABD0_566A_41C4_AA9A_38EA30EFEDA8_.wvu.PrintArea" localSheetId="5" hidden="1">'Attach 4 (A)'!$A$1:$E$31</definedName>
    <definedName name="Z_ECEBABD0_566A_41C4_AA9A_38EA30EFEDA8_.wvu.PrintArea" localSheetId="6" hidden="1">'Attach 4 (B)'!$A$1:$E$26</definedName>
    <definedName name="Z_ECEBABD0_566A_41C4_AA9A_38EA30EFEDA8_.wvu.PrintArea" localSheetId="7" hidden="1">'Attach 5A'!$A$1:$E$72</definedName>
    <definedName name="Z_ECEBABD0_566A_41C4_AA9A_38EA30EFEDA8_.wvu.PrintArea" localSheetId="8" hidden="1">'Attach 6'!$A$1:$E$52</definedName>
    <definedName name="Z_ECEBABD0_566A_41C4_AA9A_38EA30EFEDA8_.wvu.PrintArea" localSheetId="9" hidden="1">'Attach 7'!$A$1:$E$29</definedName>
    <definedName name="Z_ECEBABD0_566A_41C4_AA9A_38EA30EFEDA8_.wvu.PrintArea" localSheetId="10" hidden="1">'Attach 8'!$A$1:$E$35</definedName>
    <definedName name="Z_ECEBABD0_566A_41C4_AA9A_38EA30EFEDA8_.wvu.PrintArea" localSheetId="12" hidden="1">'Attach 9'!$A$1:$E$45</definedName>
    <definedName name="Z_ECEBABD0_566A_41C4_AA9A_38EA30EFEDA8_.wvu.PrintArea" localSheetId="25" hidden="1">'e-Form'!$A$1:$N$51</definedName>
    <definedName name="Z_ECEBABD0_566A_41C4_AA9A_38EA30EFEDA8_.wvu.PrintTitles" localSheetId="15" hidden="1">'Attach 12'!$19:$19</definedName>
    <definedName name="Z_ECEBABD0_566A_41C4_AA9A_38EA30EFEDA8_.wvu.PrintTitles" localSheetId="10" hidden="1">'Attach 8'!#REF!</definedName>
    <definedName name="Z_ECEBABD0_566A_41C4_AA9A_38EA30EFEDA8_.wvu.PrintTitles" localSheetId="12" hidden="1">'Attach 9'!$19:$19</definedName>
  </definedNames>
  <calcPr calcId="191029"/>
  <customWorkbookViews>
    <customWorkbookView name="admin - Personal View" guid="{66351D87-9E2B-4F19-8E10-C575C3FCB914}" mergeInterval="0" personalView="1" maximized="1" windowWidth="1020" windowHeight="553" tabRatio="779" activeSheetId="2"/>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0"/>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487 - Personal View" guid="{C370F0F5-804B-45A0-89F0-31DAAD7CA011}" mergeInterval="0" personalView="1" maximized="1" windowWidth="1362" windowHeight="543" tabRatio="779" activeSheetId="24"/>
    <customWorkbookView name="Soham Dey {Soham Dey} - Personal View" guid="{5B1D59F5-B493-497A-923A-6746AA63AA40}" mergeInterval="0" personalView="1" maximized="1" xWindow="-8" yWindow="-8" windowWidth="1616" windowHeight="876" tabRatio="884" activeSheetId="26"/>
  </customWorkbookViews>
</workbook>
</file>

<file path=xl/calcChain.xml><?xml version="1.0" encoding="utf-8"?>
<calcChain xmlns="http://schemas.openxmlformats.org/spreadsheetml/2006/main">
  <c r="D11" i="8" l="1"/>
  <c r="D12" i="8"/>
  <c r="B10" i="4"/>
  <c r="B10" i="8" s="1"/>
  <c r="B18" i="4" l="1"/>
  <c r="B20" i="4"/>
  <c r="B19" i="4"/>
  <c r="B17" i="4"/>
  <c r="F87" i="30" l="1"/>
  <c r="B6" i="30" l="1"/>
  <c r="E98" i="30"/>
  <c r="E99" i="30"/>
  <c r="C99" i="30"/>
  <c r="C98" i="30"/>
  <c r="E27" i="25"/>
  <c r="E26" i="25"/>
  <c r="B27" i="25"/>
  <c r="B26" i="25"/>
  <c r="E72" i="22"/>
  <c r="E71" i="22"/>
  <c r="B72" i="22"/>
  <c r="B71" i="22"/>
  <c r="B10" i="9"/>
  <c r="B9" i="9"/>
  <c r="B9" i="8"/>
  <c r="D32" i="8"/>
  <c r="B32" i="8"/>
  <c r="D31" i="8"/>
  <c r="B31" i="8"/>
  <c r="D22" i="30" l="1"/>
  <c r="C17" i="30"/>
  <c r="C5" i="30"/>
  <c r="A1" i="30"/>
  <c r="A101" i="30"/>
  <c r="F86" i="30"/>
  <c r="B40" i="30"/>
  <c r="B39" i="30"/>
  <c r="B38" i="30"/>
  <c r="B37" i="30"/>
  <c r="B36" i="30"/>
  <c r="B35" i="30"/>
  <c r="B34" i="30"/>
  <c r="B33" i="30"/>
  <c r="B32" i="30"/>
  <c r="B31" i="30"/>
  <c r="B30" i="30"/>
  <c r="B29" i="30"/>
  <c r="B28" i="30"/>
  <c r="G27" i="30"/>
  <c r="B27" i="30"/>
  <c r="G26" i="30"/>
  <c r="H25" i="30"/>
  <c r="G24" i="30"/>
  <c r="B24" i="30"/>
  <c r="AD23" i="30"/>
  <c r="B23" i="30"/>
  <c r="AD22" i="30"/>
  <c r="B22" i="30"/>
  <c r="B19" i="30"/>
  <c r="A9" i="30"/>
  <c r="A8" i="30"/>
  <c r="AI6" i="30"/>
  <c r="AI9" i="30" l="1"/>
  <c r="AI7" i="30"/>
  <c r="AI8" i="30" s="1"/>
  <c r="A2" i="22"/>
  <c r="E13" i="22"/>
  <c r="E12" i="22"/>
  <c r="B12" i="22"/>
  <c r="E11" i="22"/>
  <c r="B11" i="22"/>
  <c r="B10" i="22"/>
  <c r="B9" i="22"/>
  <c r="E17" i="22" s="1"/>
  <c r="E8" i="22"/>
  <c r="A8" i="22"/>
  <c r="E7" i="22"/>
  <c r="A7" i="22"/>
  <c r="B82" i="30" l="1"/>
  <c r="D16" i="25"/>
  <c r="A15" i="25"/>
  <c r="A1" i="25"/>
  <c r="A2" i="25"/>
  <c r="E1" i="25"/>
  <c r="E6" i="25"/>
  <c r="E5" i="25"/>
  <c r="E9" i="25"/>
  <c r="E10" i="25"/>
  <c r="E11" i="25"/>
  <c r="B9" i="25" l="1"/>
  <c r="A5" i="25"/>
  <c r="B7" i="25"/>
  <c r="B8" i="25"/>
  <c r="B10" i="25"/>
  <c r="A6" i="25"/>
  <c r="B37" i="12" l="1"/>
  <c r="B36" i="12"/>
  <c r="E37" i="12"/>
  <c r="E36" i="12"/>
  <c r="B11" i="12"/>
  <c r="B10" i="12"/>
  <c r="B9" i="12"/>
  <c r="A1" i="12"/>
  <c r="A3" i="12"/>
  <c r="B12" i="12"/>
  <c r="E8" i="12"/>
  <c r="E7" i="12"/>
  <c r="A7" i="12"/>
  <c r="E1" i="8" l="1"/>
  <c r="E34" i="8" s="1"/>
  <c r="A1" i="8"/>
  <c r="A34" i="8" s="1"/>
  <c r="A3" i="8"/>
  <c r="A7" i="8"/>
  <c r="D7" i="8"/>
  <c r="D8" i="8"/>
  <c r="D13" i="8"/>
  <c r="B69" i="8"/>
  <c r="D69" i="8"/>
  <c r="B70" i="8"/>
  <c r="D70" i="8"/>
  <c r="B10" i="5" l="1"/>
  <c r="A1" i="28" l="1"/>
  <c r="A4" i="28" s="1"/>
  <c r="F26" i="27"/>
  <c r="A30" i="27"/>
  <c r="G31" i="27"/>
  <c r="M37" i="27"/>
  <c r="M39" i="27"/>
  <c r="J43" i="27"/>
  <c r="K43" i="27"/>
  <c r="E7" i="24"/>
  <c r="E8" i="24"/>
  <c r="B9" i="24"/>
  <c r="E9" i="24"/>
  <c r="B10" i="24"/>
  <c r="B11" i="24"/>
  <c r="B12" i="24"/>
  <c r="B25" i="24"/>
  <c r="E25" i="24"/>
  <c r="B26" i="24"/>
  <c r="E26" i="24"/>
  <c r="G7" i="23"/>
  <c r="G8" i="23"/>
  <c r="B9" i="23"/>
  <c r="G9" i="23"/>
  <c r="B10" i="23"/>
  <c r="B11" i="23"/>
  <c r="B12" i="23"/>
  <c r="B80" i="23"/>
  <c r="H80" i="23"/>
  <c r="B81" i="23"/>
  <c r="H81" i="23"/>
  <c r="A37" i="21"/>
  <c r="A38" i="21"/>
  <c r="A39" i="21"/>
  <c r="A40" i="21"/>
  <c r="A41" i="21"/>
  <c r="A45" i="21"/>
  <c r="A50" i="21"/>
  <c r="F193" i="21"/>
  <c r="F194" i="21"/>
  <c r="A41" i="20"/>
  <c r="A42" i="20"/>
  <c r="A43" i="20"/>
  <c r="A44" i="20"/>
  <c r="A45" i="20"/>
  <c r="A49" i="20"/>
  <c r="A55" i="20"/>
  <c r="F197" i="20"/>
  <c r="F198" i="20"/>
  <c r="E7" i="19"/>
  <c r="E8" i="19"/>
  <c r="B9" i="19"/>
  <c r="E9" i="19"/>
  <c r="B10" i="19"/>
  <c r="B11" i="19"/>
  <c r="B12" i="19"/>
  <c r="B25" i="19"/>
  <c r="E25" i="19"/>
  <c r="B26" i="19"/>
  <c r="E26" i="19"/>
  <c r="E7" i="18"/>
  <c r="E8" i="18"/>
  <c r="B9" i="18"/>
  <c r="E9" i="18"/>
  <c r="B10" i="18"/>
  <c r="B11" i="18"/>
  <c r="B12" i="18"/>
  <c r="B25" i="18"/>
  <c r="E25" i="18"/>
  <c r="B26" i="18"/>
  <c r="E26" i="18"/>
  <c r="D7" i="17"/>
  <c r="D8" i="17"/>
  <c r="B9" i="17"/>
  <c r="D9" i="17"/>
  <c r="B10" i="17"/>
  <c r="B11" i="17"/>
  <c r="B12" i="17"/>
  <c r="D23" i="17"/>
  <c r="B24" i="17"/>
  <c r="C24" i="17"/>
  <c r="D24" i="17"/>
  <c r="B25" i="17"/>
  <c r="C25" i="17"/>
  <c r="D25" i="17"/>
  <c r="B26" i="17"/>
  <c r="B34" i="17"/>
  <c r="D34" i="17"/>
  <c r="B35" i="17"/>
  <c r="D35" i="17"/>
  <c r="D7" i="16"/>
  <c r="D8" i="16"/>
  <c r="B9" i="16"/>
  <c r="D9" i="16"/>
  <c r="B10" i="16"/>
  <c r="B11" i="16"/>
  <c r="B12" i="16"/>
  <c r="B27" i="16"/>
  <c r="D27" i="16"/>
  <c r="B28" i="16"/>
  <c r="D28" i="16"/>
  <c r="E7" i="15"/>
  <c r="E8" i="15"/>
  <c r="B9" i="15"/>
  <c r="E9" i="15"/>
  <c r="B10" i="15"/>
  <c r="B11" i="15"/>
  <c r="B12" i="15"/>
  <c r="B22" i="15"/>
  <c r="E22" i="15"/>
  <c r="B23" i="15"/>
  <c r="E23" i="15"/>
  <c r="E7" i="13"/>
  <c r="E8" i="13"/>
  <c r="B9" i="13"/>
  <c r="E9" i="13"/>
  <c r="B10" i="13"/>
  <c r="B11" i="13"/>
  <c r="B12" i="13"/>
  <c r="B35" i="13"/>
  <c r="E35" i="13"/>
  <c r="B36" i="13"/>
  <c r="E36" i="13"/>
  <c r="A7" i="11"/>
  <c r="A8" i="11"/>
  <c r="A9" i="11"/>
  <c r="A10" i="11"/>
  <c r="A11" i="11"/>
  <c r="I16" i="11"/>
  <c r="G17" i="11"/>
  <c r="A19" i="11"/>
  <c r="E7" i="10"/>
  <c r="E8" i="10"/>
  <c r="B9" i="10"/>
  <c r="E9" i="10"/>
  <c r="B10" i="10"/>
  <c r="B11" i="10"/>
  <c r="B12" i="10"/>
  <c r="B23" i="10"/>
  <c r="E23" i="10"/>
  <c r="B24" i="10"/>
  <c r="E24" i="10"/>
  <c r="E7" i="9"/>
  <c r="E8" i="9"/>
  <c r="E9" i="9"/>
  <c r="B11" i="9"/>
  <c r="B12" i="9"/>
  <c r="B27" i="9"/>
  <c r="E27" i="9"/>
  <c r="B28" i="9"/>
  <c r="E28" i="9"/>
  <c r="E7" i="7"/>
  <c r="E8" i="7"/>
  <c r="E9" i="7"/>
  <c r="E10" i="7"/>
  <c r="E11" i="7"/>
  <c r="D7" i="6"/>
  <c r="D8" i="6"/>
  <c r="D9" i="6"/>
  <c r="D10" i="6"/>
  <c r="D11" i="6"/>
  <c r="F7" i="5"/>
  <c r="F8" i="5"/>
  <c r="B9" i="5"/>
  <c r="F9" i="5"/>
  <c r="B11" i="5"/>
  <c r="B12" i="5"/>
  <c r="B147" i="5"/>
  <c r="E147" i="5"/>
  <c r="B148" i="5"/>
  <c r="E148" i="5"/>
  <c r="A1" i="4"/>
  <c r="A1" i="22" s="1"/>
  <c r="Z1" i="4"/>
  <c r="Z1" i="27" s="1"/>
  <c r="K58" i="27" s="1"/>
  <c r="AT1" i="4"/>
  <c r="I1" i="5" s="1"/>
  <c r="Z2" i="4"/>
  <c r="Z2" i="16" s="1"/>
  <c r="A3" i="4"/>
  <c r="A3" i="22" s="1"/>
  <c r="A8" i="4"/>
  <c r="A8" i="23" s="1"/>
  <c r="Z8" i="4"/>
  <c r="B9" i="4"/>
  <c r="B11" i="4"/>
  <c r="B12" i="4"/>
  <c r="C60" i="27"/>
  <c r="C61" i="27"/>
  <c r="C62" i="27"/>
  <c r="B24" i="4"/>
  <c r="B24" i="11" s="1"/>
  <c r="E24" i="4"/>
  <c r="E24" i="11" s="1"/>
  <c r="AA24" i="4"/>
  <c r="B25" i="4"/>
  <c r="B25" i="11" s="1"/>
  <c r="E25" i="4"/>
  <c r="K50" i="27" s="1"/>
  <c r="AA25" i="4"/>
  <c r="B1" i="3"/>
  <c r="B2" i="3"/>
  <c r="AA6" i="3"/>
  <c r="B8" i="3"/>
  <c r="A7" i="4" s="1"/>
  <c r="B13" i="3"/>
  <c r="F1" i="2"/>
  <c r="B2" i="2"/>
  <c r="B3" i="2"/>
  <c r="I15" i="11" l="1"/>
  <c r="C53" i="27"/>
  <c r="I13" i="11"/>
  <c r="I12" i="11"/>
  <c r="H18" i="11" s="1"/>
  <c r="A18" i="11" s="1"/>
  <c r="A3" i="24"/>
  <c r="L1" i="23"/>
  <c r="E1" i="17"/>
  <c r="A1" i="24"/>
  <c r="A11" i="28"/>
  <c r="B11" i="28" s="1"/>
  <c r="D11" i="28" s="1"/>
  <c r="A7" i="28"/>
  <c r="B7" i="28" s="1"/>
  <c r="D7" i="28" s="1"/>
  <c r="B9" i="6"/>
  <c r="A8" i="6"/>
  <c r="E1" i="6"/>
  <c r="B9" i="7"/>
  <c r="A8" i="7"/>
  <c r="E1" i="7"/>
  <c r="A3" i="9"/>
  <c r="E1" i="10"/>
  <c r="J12" i="11"/>
  <c r="G19" i="11" s="1"/>
  <c r="E1" i="11"/>
  <c r="A17" i="17"/>
  <c r="A8" i="19"/>
  <c r="E1" i="19"/>
  <c r="B21" i="23"/>
  <c r="E1" i="24"/>
  <c r="K49" i="27"/>
  <c r="D29" i="6"/>
  <c r="B11" i="6"/>
  <c r="E24" i="7"/>
  <c r="B11" i="7"/>
  <c r="I14" i="11"/>
  <c r="A3" i="13"/>
  <c r="E1" i="15"/>
  <c r="E1" i="16"/>
  <c r="A8" i="18"/>
  <c r="E1" i="18"/>
  <c r="A9" i="28"/>
  <c r="B9" i="28" s="1"/>
  <c r="D9" i="28" s="1"/>
  <c r="A6" i="28"/>
  <c r="B6" i="28" s="1"/>
  <c r="A7" i="5"/>
  <c r="D30" i="6"/>
  <c r="B12" i="6"/>
  <c r="B10" i="6"/>
  <c r="A7" i="6"/>
  <c r="E25" i="7"/>
  <c r="B12" i="7"/>
  <c r="B10" i="7"/>
  <c r="A7" i="7"/>
  <c r="A1" i="9"/>
  <c r="A7" i="10"/>
  <c r="E25" i="11"/>
  <c r="B21" i="11"/>
  <c r="A1" i="13"/>
  <c r="A7" i="15"/>
  <c r="A7" i="17"/>
  <c r="A7" i="18"/>
  <c r="A7" i="19"/>
  <c r="A7" i="23"/>
  <c r="Z2" i="23"/>
  <c r="A1" i="23"/>
  <c r="A7" i="24"/>
  <c r="C54" i="27"/>
  <c r="C52" i="27"/>
  <c r="Z2" i="27"/>
  <c r="J62" i="27"/>
  <c r="J61" i="27"/>
  <c r="J60" i="27"/>
  <c r="K57" i="27"/>
  <c r="E1" i="4"/>
  <c r="A3" i="5"/>
  <c r="A3" i="16" s="1"/>
  <c r="A1" i="5"/>
  <c r="B30" i="6"/>
  <c r="B29" i="6"/>
  <c r="A3" i="6"/>
  <c r="A1" i="6"/>
  <c r="B25" i="7"/>
  <c r="B24" i="7"/>
  <c r="A3" i="7"/>
  <c r="A1" i="7"/>
  <c r="A7" i="9"/>
  <c r="E1" i="9"/>
  <c r="A3" i="10"/>
  <c r="A1" i="10"/>
  <c r="A3" i="11"/>
  <c r="A1" i="11"/>
  <c r="A17" i="13"/>
  <c r="A7" i="13"/>
  <c r="E1" i="13"/>
  <c r="A3" i="15"/>
  <c r="A1" i="15"/>
  <c r="A7" i="16"/>
  <c r="A1" i="16"/>
  <c r="A3" i="17"/>
  <c r="A1" i="17"/>
  <c r="A3" i="18"/>
  <c r="A1" i="18"/>
  <c r="A3" i="19"/>
  <c r="A1" i="19"/>
  <c r="A3" i="23"/>
  <c r="A10" i="28"/>
  <c r="B10" i="28" s="1"/>
  <c r="D10" i="28" s="1"/>
  <c r="A8" i="28"/>
  <c r="B8" i="28" s="1"/>
  <c r="D8" i="28" s="1"/>
  <c r="G18" i="11" l="1"/>
  <c r="A16" i="11" s="1"/>
  <c r="I61" i="27"/>
  <c r="I60" i="27"/>
  <c r="I62" i="27"/>
</calcChain>
</file>

<file path=xl/sharedStrings.xml><?xml version="1.0" encoding="utf-8"?>
<sst xmlns="http://schemas.openxmlformats.org/spreadsheetml/2006/main" count="1305" uniqueCount="734">
  <si>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</si>
  <si>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</si>
  <si>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</si>
  <si>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Type of Conductor</t>
  </si>
  <si>
    <t>Ordered Quantity as per Contract</t>
  </si>
  <si>
    <t>Balance Quantity to be supplied as on</t>
  </si>
  <si>
    <t>Completion Period for balance quantity</t>
  </si>
  <si>
    <t>Commencement</t>
  </si>
  <si>
    <t>Completion</t>
  </si>
  <si>
    <t>…(insert name of the Manufacturer) ..</t>
  </si>
  <si>
    <t>…(insert name and/or description of the goods) …</t>
  </si>
  <si>
    <t>..(insert address of factory) ..</t>
  </si>
  <si>
    <t>Integrity Pact</t>
  </si>
  <si>
    <t>CACMAI</t>
  </si>
  <si>
    <t>Value of index as 30 days prior to date set for opening of bids as on **</t>
  </si>
  <si>
    <t>…. …. ….</t>
  </si>
  <si>
    <t xml:space="preserve">Attachment 1 Bid Security : To be submitted as per proforma provided in the bidding document. </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</si>
  <si>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</si>
  <si>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</si>
  <si>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</si>
  <si>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</si>
  <si>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</si>
  <si>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</si>
  <si>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</si>
  <si>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</si>
  <si>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</si>
  <si>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</si>
  <si>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</si>
  <si>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</si>
  <si>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</si>
  <si>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</si>
  <si>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</si>
  <si>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</si>
  <si>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</si>
  <si>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</si>
  <si>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</si>
  <si>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</si>
  <si>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</si>
  <si>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</si>
  <si>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</si>
  <si>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</si>
  <si>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</si>
  <si>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</si>
  <si>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</si>
  <si>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Page 2 of 8</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</si>
  <si>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</si>
  <si>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</si>
  <si>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</si>
  <si>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</si>
  <si>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</si>
  <si>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</si>
  <si>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</si>
  <si>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</si>
  <si>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</si>
  <si>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</si>
  <si>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</si>
  <si>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</si>
  <si>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</si>
  <si>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</si>
  <si>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The requisite format of Integrity Pact (if required)is getting generated automatically and displayed here below.</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</si>
  <si>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</si>
  <si>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</si>
  <si>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</si>
  <si>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</si>
  <si>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</si>
  <si>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</si>
  <si>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</si>
  <si>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</si>
  <si>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</si>
  <si>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</si>
  <si>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</si>
  <si>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</si>
  <si>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</si>
  <si>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</si>
  <si>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</si>
  <si>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</si>
  <si>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</si>
  <si>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</si>
  <si>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</si>
  <si>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</si>
  <si>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</si>
  <si>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</si>
  <si>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</si>
  <si>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</si>
  <si>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</si>
  <si>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</si>
  <si>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</si>
  <si>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</si>
  <si>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</si>
  <si>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</si>
  <si>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</si>
  <si>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</si>
  <si>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</si>
  <si>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</si>
  <si>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</si>
  <si>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</si>
  <si>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</si>
  <si>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</si>
  <si>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</si>
  <si>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</si>
  <si>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</si>
  <si>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</si>
  <si>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</si>
  <si>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</si>
  <si>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</si>
  <si>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</si>
  <si>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</si>
  <si>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</si>
  <si>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</si>
  <si>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</si>
  <si>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</si>
  <si>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</si>
  <si>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It is hereby agreed by and between the parties as under:</t>
  </si>
  <si>
    <t>Instruction for printing &amp; submitting Integrity Pact</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</si>
  <si>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</si>
  <si>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</si>
  <si>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</si>
  <si>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</si>
  <si>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</si>
  <si>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</si>
  <si>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</si>
  <si>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</si>
  <si>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For further details bidders may please refer ITB Clause 9.3 (n).</t>
  </si>
  <si>
    <t>Specify type of Bidder                    [Select from drop down menu]</t>
  </si>
  <si>
    <t>…….. …… ………. ……….</t>
  </si>
  <si>
    <t>(Information for E – payment, PF details and declaration for Micro/Small and Medium Enterprise)</t>
  </si>
  <si>
    <t>OPTION-B</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</si>
  <si>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</si>
  <si>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</si>
  <si>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</si>
  <si>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</si>
  <si>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</si>
  <si>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</si>
  <si>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</si>
  <si>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</si>
  <si>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 Attachments :</t>
  </si>
  <si>
    <t>Thirty Five</t>
  </si>
  <si>
    <t>Labour, Co-efficient l=</t>
  </si>
  <si>
    <t>Signature :</t>
  </si>
  <si>
    <t>Common Seal :</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</si>
  <si>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</si>
  <si>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</si>
  <si>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</si>
  <si>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</si>
  <si>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</si>
  <si>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</si>
  <si>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</si>
  <si>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</si>
  <si>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</si>
  <si>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</si>
  <si>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</si>
  <si>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</si>
  <si>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</si>
  <si>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</si>
  <si>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</si>
  <si>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</si>
  <si>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</si>
  <si>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</si>
  <si>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</si>
  <si>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</si>
  <si>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</si>
  <si>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</si>
  <si>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</si>
  <si>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</si>
  <si>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</si>
  <si>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</si>
  <si>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</si>
  <si>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</si>
  <si>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</si>
  <si>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</si>
  <si>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</si>
  <si>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</si>
  <si>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</si>
  <si>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</si>
  <si>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</si>
  <si>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t>
  </si>
  <si>
    <t>(f)</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</si>
  <si>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</si>
  <si>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</si>
  <si>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</si>
  <si>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</si>
  <si>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</si>
  <si>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</si>
  <si>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</si>
  <si>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</si>
  <si>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</si>
  <si>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</si>
  <si>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</si>
  <si>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 xml:space="preserve">Total Liability </t>
  </si>
  <si>
    <t xml:space="preserve">Current Liability </t>
  </si>
  <si>
    <t>Profit before taxes</t>
  </si>
  <si>
    <t>Profit after taxes</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</si>
  <si>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</si>
  <si>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</si>
  <si>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</si>
  <si>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</si>
  <si>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</si>
  <si>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</si>
  <si>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</si>
  <si>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</si>
  <si>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</si>
  <si>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</si>
  <si>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</si>
  <si>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</si>
  <si>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</si>
  <si>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</si>
  <si>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</si>
  <si>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</si>
  <si>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</si>
  <si>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</si>
  <si>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</si>
  <si>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</si>
  <si>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</si>
  <si>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</si>
  <si>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</si>
  <si>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</si>
  <si>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</si>
  <si>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9 digit MICR code printed at bottom in middle, next to cheque no.</t>
  </si>
  <si>
    <t>Designation   :</t>
  </si>
  <si>
    <t>1.           </t>
  </si>
  <si>
    <t>2.           </t>
  </si>
  <si>
    <t>4.           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</si>
  <si>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</si>
  <si>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</si>
  <si>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</si>
  <si>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Enter following details of the bidder</t>
  </si>
  <si>
    <t xml:space="preserve">Printed Name </t>
  </si>
  <si>
    <t>Designation</t>
  </si>
  <si>
    <t>Name(s) and Addresse(s) of other partner(s)</t>
  </si>
  <si>
    <t xml:space="preserve">The Bidder should accordingly also provide the following information/documents </t>
  </si>
  <si>
    <t>Package No          :</t>
  </si>
  <si>
    <t>Submitted (Doc. Code No. DC-9008-April-2009-Rev-0)</t>
  </si>
  <si>
    <t>"Saudamini", Plot No. 2, Sector 29</t>
  </si>
  <si>
    <t>Yes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</si>
  <si>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</si>
  <si>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</si>
  <si>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</si>
  <si>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</si>
  <si>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</si>
  <si>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</si>
  <si>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</si>
  <si>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</si>
  <si>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</si>
  <si>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</si>
  <si>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</si>
  <si>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</si>
  <si>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</si>
  <si>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</si>
  <si>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</si>
  <si>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</si>
  <si>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</si>
  <si>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</si>
  <si>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</si>
  <si>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</si>
  <si>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</si>
  <si>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</si>
  <si>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</si>
  <si>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</si>
  <si>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</si>
  <si>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</si>
  <si>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</si>
  <si>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</si>
  <si>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</si>
  <si>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</si>
  <si>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</si>
  <si>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</si>
  <si>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</si>
  <si>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</si>
  <si>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</si>
  <si>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</si>
  <si>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</si>
  <si>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</si>
  <si>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</si>
  <si>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</si>
  <si>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</si>
  <si>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</si>
  <si>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</si>
  <si>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</si>
  <si>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</si>
  <si>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</si>
  <si>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</si>
  <si>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</si>
  <si>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</si>
  <si>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</si>
  <si>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</si>
  <si>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</si>
  <si>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</si>
  <si>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</si>
  <si>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</si>
  <si>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</si>
  <si>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</si>
  <si>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</si>
  <si>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</si>
  <si>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</si>
  <si>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</si>
  <si>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</si>
  <si>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</si>
  <si>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</si>
  <si>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</si>
  <si>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</si>
  <si>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</si>
  <si>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</si>
  <si>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</si>
  <si>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</si>
  <si>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</si>
  <si>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</si>
  <si>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</si>
  <si>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</si>
  <si>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</si>
  <si>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</si>
  <si>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</si>
  <si>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</si>
  <si>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</si>
  <si>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</si>
  <si>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</si>
  <si>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</si>
  <si>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</si>
  <si>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</si>
  <si>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</si>
  <si>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</si>
  <si>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</si>
  <si>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</si>
  <si>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</si>
  <si>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</si>
  <si>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</si>
  <si>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</si>
  <si>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</si>
  <si>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</si>
  <si>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</si>
  <si>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</si>
  <si>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</si>
  <si>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</si>
  <si>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</si>
  <si>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</si>
  <si>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</si>
  <si>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ElectronicForms™ </t>
  </si>
  <si>
    <t>View - Template of ElectronicForm™</t>
  </si>
  <si>
    <t>To close this Screen, click on the [Close] button located on the bar above, or at the bottom of the Screen</t>
  </si>
  <si>
    <t>Template of ElectronicForm™</t>
  </si>
  <si>
    <t>Relevant Bid-Part</t>
  </si>
  <si>
    <t>ElectronicForm™ Template ID</t>
  </si>
  <si>
    <t>Template Reference</t>
  </si>
  <si>
    <t>Template Description</t>
  </si>
  <si>
    <t>Section-1</t>
  </si>
  <si>
    <t>Bidders's Name</t>
  </si>
  <si>
    <t>Section-2 (Outline of Requirements)</t>
  </si>
  <si>
    <t>*</t>
  </si>
  <si>
    <t>1. AUTHORIZED SIGNATORY (Sole Bidder / Lead Partner of JV)</t>
  </si>
  <si>
    <t>1 (a) Name</t>
  </si>
  <si>
    <t>1 (b) Designation</t>
  </si>
  <si>
    <t>1 (c) Address</t>
  </si>
  <si>
    <t>2 (a) Name</t>
  </si>
  <si>
    <t>2 (b) Designation</t>
  </si>
  <si>
    <t>2 (c) Address</t>
  </si>
  <si>
    <t xml:space="preserve">    (If Bidder is JV) </t>
  </si>
  <si>
    <t xml:space="preserve">2. AUTHORIZED SIGNATORY (Other Partner of JV) </t>
  </si>
  <si>
    <t>Section-3</t>
  </si>
  <si>
    <t>Techical</t>
  </si>
  <si>
    <t>7PG-2010-FT000010</t>
  </si>
  <si>
    <t>TECHNO-COMMERICIAL (First Envelope)</t>
  </si>
  <si>
    <t>Integrity Pact Details</t>
  </si>
  <si>
    <t>BID SECURITY DETAILS</t>
  </si>
  <si>
    <t>2 (a) Submitted</t>
  </si>
  <si>
    <t>2 (c) Issued by (Name of Bank)</t>
  </si>
  <si>
    <t>2 (b) Bid Security No.</t>
  </si>
  <si>
    <t>2 (e) Valid upto</t>
  </si>
  <si>
    <t>2 (d) Bid Security Amount</t>
  </si>
  <si>
    <t>Specification No. :</t>
  </si>
  <si>
    <t>Name of Package :</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</si>
  <si>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</si>
  <si>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</si>
  <si>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</si>
  <si>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</si>
  <si>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</si>
  <si>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</si>
  <si>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</si>
  <si>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</si>
  <si>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</si>
  <si>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Address    :</t>
  </si>
  <si>
    <t>Power Grid Corporation of India Ltd.,</t>
  </si>
  <si>
    <t>Gurgaon (Haryana) - 122001</t>
  </si>
  <si>
    <t>(Qualifying Requirement Data)</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</si>
  <si>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</si>
  <si>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</si>
  <si>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</si>
  <si>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</si>
  <si>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</si>
  <si>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</si>
  <si>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</si>
  <si>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</si>
  <si>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</si>
  <si>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</si>
  <si>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</si>
  <si>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(Work Completion Schedule)</t>
  </si>
  <si>
    <t>Period in months from the effective date of Contract</t>
  </si>
  <si>
    <t>Description of Work</t>
  </si>
  <si>
    <t>(Guarantee Declaration)</t>
  </si>
  <si>
    <t xml:space="preserve">We conform that the equipments offered shall have minimum performance specified in Technical Specification. We further guarantee the performance/efficiency of the equipments in response to the Technical Specifications.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</si>
  <si>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</si>
  <si>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</si>
  <si>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</si>
  <si>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</si>
  <si>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</si>
  <si>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 xml:space="preserve">Indian Labour Bureau, Shimla, Govt. of India (monthly) 
(Base: 2001 = 100) (www.labourbureau.nic.in)
</t>
  </si>
  <si>
    <t>Individual Firm</t>
  </si>
  <si>
    <t>Licensee of a Manufacturer</t>
  </si>
  <si>
    <t>Representative of a Manufacturer</t>
  </si>
  <si>
    <t xml:space="preserve">Address </t>
  </si>
  <si>
    <t xml:space="preserve">Date     </t>
  </si>
  <si>
    <t xml:space="preserve">Place     </t>
  </si>
  <si>
    <t>(Deviations)</t>
  </si>
  <si>
    <t>(Manufacturer's Authorization Form)</t>
  </si>
  <si>
    <t>Name of Manufecture</t>
  </si>
  <si>
    <t>Name/Description of Goods</t>
  </si>
  <si>
    <t>Factory Address</t>
  </si>
  <si>
    <t>Name &amp; Address of Bidder</t>
  </si>
  <si>
    <t>package name alongwith project name</t>
  </si>
  <si>
    <t>We hereby extend our full guarantee and warranty for the above specified goods offered supporting the supply by the Bidder against these Bidding Documents, and duly authorize said Bidder to act on our behalf in fulfilling these guarantee and warranty obligations.</t>
  </si>
  <si>
    <t>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t>
  </si>
  <si>
    <t>Date :</t>
  </si>
  <si>
    <t xml:space="preserve">In the capacity of </t>
  </si>
  <si>
    <t>Note :1</t>
  </si>
  <si>
    <t>The letter of Undertaking should be on the letterhead of the Manufacturer and should be signed by a person competent and having Power of Attorney to legally bind the Manufacturer.  It shall be included by the bidder in its bid.</t>
  </si>
  <si>
    <t>Above undertaking shall be registered or notarized so as to be legally enforceable.</t>
  </si>
  <si>
    <t>Submission of drawings for Approval</t>
  </si>
  <si>
    <t>Production of samples for type testing</t>
  </si>
  <si>
    <t>Completion of type tests</t>
  </si>
  <si>
    <t>Commencement of Commercial Production</t>
  </si>
  <si>
    <t>Offer of material for pre-despatch testing and inspection</t>
  </si>
  <si>
    <t>Commencement of shipment</t>
  </si>
  <si>
    <t>EC grade aluminium ingots, co-eifciant a =</t>
  </si>
  <si>
    <t>High Carbon Steel Rods , co-efficient b =</t>
  </si>
  <si>
    <t>High Grade Electrolytic Zinc , co-efficient c =</t>
  </si>
  <si>
    <t>High Tensile Galvanised Steel wires , co-efficient b =</t>
  </si>
  <si>
    <t>Name of the published index *</t>
  </si>
  <si>
    <t xml:space="preserve">Note:  </t>
  </si>
  <si>
    <t xml:space="preserve"> *   Indicate the publisher of the index.</t>
  </si>
  <si>
    <t>** Indicate the date of indices for which the values are being furnished.</t>
  </si>
  <si>
    <t>^ For bidders who intend to quote their prices based on High Tensile Galvanised Steel wire, the coefficient for the same (i.e. coefficient ’b’ for High Tensile Galvanised Steel wire) shall be 0.15 and coefficient ‘c’ shall not be applicable.</t>
  </si>
  <si>
    <t>Joint Venture</t>
  </si>
  <si>
    <t>NOT APPLICABLE</t>
  </si>
  <si>
    <t>Contracts and Materials</t>
  </si>
  <si>
    <t>Western Region Transmission System-II</t>
  </si>
  <si>
    <t>Completion of Work</t>
  </si>
  <si>
    <t>The requisite format of Integrity Pact is getting generated automatically and displayed here below.</t>
  </si>
  <si>
    <t>having its Registered Office at B-9, Qutab Institutional Area, Katwaria Sarai,  New Delhi – 110016 hereinafter referred to as</t>
  </si>
  <si>
    <t>It is hereby agreed by and between the parties as unde r:</t>
  </si>
  <si>
    <t>Bid Form 1st Envelope</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</si>
  <si>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</si>
  <si>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</si>
  <si>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</si>
  <si>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</si>
  <si>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</si>
  <si>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</si>
  <si>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</si>
  <si>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</si>
  <si>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</si>
  <si>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</si>
  <si>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</si>
  <si>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</si>
  <si>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</si>
  <si>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</si>
  <si>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</si>
  <si>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</si>
  <si>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</si>
  <si>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</si>
  <si>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</si>
  <si>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</si>
  <si>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</si>
  <si>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</si>
  <si>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</si>
  <si>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</si>
  <si>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</si>
  <si>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</si>
  <si>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</si>
  <si>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</si>
  <si>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</si>
  <si>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</si>
  <si>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</si>
  <si>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</si>
  <si>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</si>
  <si>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</si>
  <si>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</si>
  <si>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</si>
  <si>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</si>
  <si>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 [Enter Amendment No.].. ..</t>
  </si>
  <si>
    <t>...[Enter Amendment Date]…</t>
  </si>
  <si>
    <t>seventeen</t>
  </si>
  <si>
    <t>Attachments to the Bid Form (First Envelope)</t>
  </si>
  <si>
    <t>eighteen</t>
  </si>
  <si>
    <t>In line with the requirement of the Bidding Documents, we enclose herewith the following Attachments:</t>
  </si>
  <si>
    <t>nineteen</t>
  </si>
  <si>
    <t>twenty</t>
  </si>
  <si>
    <t>Bank Guarantee</t>
  </si>
  <si>
    <t>Applicable</t>
  </si>
  <si>
    <t>The documentary evidence establishing in accordance with ITB Clause 3, Vol.-I of the Bidding Documents that the facilities offered by us are eligible facilities and conform to the Bidding Documents has been furnished as Attachment 4.</t>
  </si>
  <si>
    <t>The variation and deviations from the requirements of the Conditions of Contract, Technical Specification and Drawings in your format enclosed with the Bidding Documents, including, inter alia, the cost of withdrawal of the variations and deviations indicated therein.</t>
  </si>
  <si>
    <t>Work Completion Schedule</t>
  </si>
  <si>
    <t>Guarantee Declaration.</t>
  </si>
  <si>
    <t>Information regarding ex-employees of Purchaser in our firm.</t>
  </si>
  <si>
    <t xml:space="preserve"> Declaration regarding Social Accountability.</t>
  </si>
  <si>
    <t>Information for E – payment, PF details and declaration for Micro/Small and Medium Enterprise.</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</si>
  <si>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t>
  </si>
  <si>
    <t>Construction of the Contract</t>
  </si>
  <si>
    <t>We have read the provisions of following clauses and confirm that the specified stipulations of these clauses are acceptable to us:</t>
  </si>
  <si>
    <t xml:space="preserve">(d) </t>
  </si>
  <si>
    <t>(g)</t>
  </si>
  <si>
    <t>(h)</t>
  </si>
  <si>
    <t>(j)</t>
  </si>
  <si>
    <t>(k)</t>
  </si>
  <si>
    <t>We undertake, if our bid is accepted, to commence the work immediately upon your Notification of Award to us, and to achieve the delivery of goods and related services within the time stated in the Bidding Documents.</t>
  </si>
  <si>
    <t>If our bid is accepted, we undertake to provide an Advance Payment Security and Performance Security(ies) in the form and amounts, and within the times specified in the Bidding Documents.</t>
  </si>
  <si>
    <r>
      <t xml:space="preserve">We agree to abide by this bid for a period of </t>
    </r>
    <r>
      <rPr>
        <b/>
        <sz val="11"/>
        <rFont val="Book Antiqua"/>
        <family val="1"/>
      </rPr>
      <t>180</t>
    </r>
    <r>
      <rPr>
        <sz val="11"/>
        <rFont val="Book Antiqua"/>
        <family val="1"/>
      </rPr>
      <t xml:space="preserve"> days from the date fixed for opening of bids (first envelope) as stipulated in the Bidding Documents, and it shall remain binding upon us and may be accepted by you at any time before the expiration of that period</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</si>
  <si>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</si>
  <si>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</si>
  <si>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Commissions or gratuities, if any, paid or to be paid by us to agents relating to this Bid, and to contract execution, if we are awarded the contract, are listed below:</t>
  </si>
  <si>
    <t>Name and address of agent</t>
  </si>
  <si>
    <t>Amount and Currency</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</si>
  <si>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</si>
  <si>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</si>
  <si>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</si>
  <si>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</si>
  <si>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</si>
  <si>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Business Address                       :</t>
  </si>
  <si>
    <t>Country of Incorporation         :</t>
  </si>
  <si>
    <t>State/Province to be indicated :</t>
  </si>
  <si>
    <t>Name of Principal Officer         :</t>
  </si>
  <si>
    <t>Address of  Principal Officer    :</t>
  </si>
  <si>
    <t>2014 - 2013</t>
  </si>
  <si>
    <t>2013 - 2012</t>
  </si>
  <si>
    <t>2012 - 2011</t>
  </si>
  <si>
    <t>2016 - 2017</t>
  </si>
  <si>
    <t>2017 - 2018</t>
  </si>
  <si>
    <t>2018 - 2019</t>
  </si>
  <si>
    <t xml:space="preserve">Regional Head Quarter, </t>
  </si>
  <si>
    <t>Plot No. 54, Adjacent to Riya-Revati Resort,</t>
  </si>
  <si>
    <t>Opp. Ambe Vidyalaya, Sama-Savli Road,</t>
  </si>
  <si>
    <t>Vadodara-390008</t>
  </si>
  <si>
    <t>Vadodara (Gujarat) – 390 008</t>
  </si>
  <si>
    <t xml:space="preserve">Regional Head Quarter,  </t>
  </si>
  <si>
    <t>Vadodara (Gujarat)-390008</t>
  </si>
  <si>
    <t>2015 - 2014</t>
  </si>
  <si>
    <t>2016 - 2015</t>
  </si>
  <si>
    <t>2019 - 2020</t>
  </si>
  <si>
    <t>2020 - 2021</t>
  </si>
  <si>
    <t>GSTIN Numbers</t>
  </si>
  <si>
    <t>I</t>
  </si>
  <si>
    <t xml:space="preserve">GSTIN in the Sates/UT from where the supply of goods take place </t>
  </si>
  <si>
    <t>Name of the States/UT</t>
  </si>
  <si>
    <t>GSTIN number</t>
  </si>
  <si>
    <t>i</t>
  </si>
  <si>
    <t>ii</t>
  </si>
  <si>
    <t>iii</t>
  </si>
  <si>
    <t>GSTIN in the States/UT where the supply for services take place (states where sites under the subject package is situated)</t>
  </si>
  <si>
    <t>We confirm that we have also registered/we shall also get registered in the GST Network with a GSTIN , in all the states where the project is located and the states from which we shall make our supply of goods.</t>
  </si>
  <si>
    <t xml:space="preserve"> Integrity Pact : To be submitted as per ITB Vol-IA   and as per remarks in the Attach 14-IP.</t>
  </si>
  <si>
    <t xml:space="preserve"> the receipt of which is hereby acknowledged, we the undersigned, offer to supply the Goods and perform related services under the above-named package in full conformity with the said Bidding Documents. In accordance with ITB Clause 6.1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We including any subcontractors or manufacturers for any partt of the contract, do not have any conflict of interst in accordance with ITB Clasuse 1.2.2.</t>
  </si>
  <si>
    <t>A power of attorney duly authorized by a Notary Public indicating that the person(s) signing the bid have the authority to sign the bid and thus that the bid is binding upon us during the full period of its validity in accordance with the ITB Clause 2.</t>
  </si>
  <si>
    <t xml:space="preserve">The documentary evidence that we are eligible to bid in accordance with ITB Clause 6.3 (C). Further, in terms of ITB Clause 6.3(c) , the qualification data has been furnished as per your format enclosed with the bidding documents Annexure 1 in Vol IA (QR). </t>
  </si>
  <si>
    <t>Price Adjustment Data</t>
  </si>
  <si>
    <t xml:space="preserve">Declaration regarding Price Bid </t>
  </si>
  <si>
    <t xml:space="preserve">Second Envelope </t>
  </si>
  <si>
    <t>In continuation of First Envelope of our Bid, we have submitted the Second Envelope of the Bid, both of which shall be read together and in conjunction with each other, and shall be construed as an integral part of our bid. Accordingly we the undersigned, offer to execute the Works under the above named package in full confirmity with the said bidding documents for the sum specified in our Second Envelope Bid, in accordance with the terms &amp; conditions of the Bidding Documents. We hereby confirm that the total amount of our bid is in accordance with the prices quoted by us under diffferent heads as detailed below:
i. Erection Charges excluding GST 
ii. GST</t>
  </si>
  <si>
    <t>Undertakings/Compliances</t>
  </si>
  <si>
    <t>We are aware that, in line with Clause No. 17.1 (ITB), our Second Envelope (Price Part) is liable to be rejected in case the same contains any deviation/omission from the contractual and commercial conditions and technical Specifications other than those identified in this First Envelope.</t>
  </si>
  <si>
    <t>We declare that as specified in Clause 5.7, ITB, Vol.-IA of the Bidding Documents, the prices of all the Goods to be supplied under this contract shall remain firm during the currency of the contract and no price adjustment shall be applicable..</t>
  </si>
  <si>
    <t>We understand that in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</si>
  <si>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</si>
  <si>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</si>
  <si>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100% of applicable Taxes and Duties i.e GST ,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</si>
  <si>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Supply of Services by us to you, by the Indian Laws.</t>
  </si>
  <si>
    <t>We declare that we have studied clause GCC 12 relating to mode of contracting for Domestic Bidders and we are making this proposal with a stipulation that you shall award us the Contracts covering all goods and related services.</t>
  </si>
  <si>
    <t>GCC Clause 8 &amp; SCC Clause 13( Taxes, duties and levies/ Contract Price)</t>
  </si>
  <si>
    <t>GCC Clause 14 &amp; SCC Clause 18( CPG)</t>
  </si>
  <si>
    <t>GCC Clause 18 &amp; SCC Clause 4( Time the essence of Contract/ Completion Schedule/ Period)</t>
  </si>
  <si>
    <t>GCC Clause 26.5 ( Patents &amp; Royalties)</t>
  </si>
  <si>
    <t>GCC Clause 45 ( Gurantee)</t>
  </si>
  <si>
    <t>GCC Clause 46 ( Defect Liability Period )</t>
  </si>
  <si>
    <t>GCC Clause 64 &amp; SCC Clause 15 ( Payments on Account/Terms of Payment)</t>
  </si>
  <si>
    <t xml:space="preserve">GCC Clause 66 &amp; SCC Clause 14 </t>
  </si>
  <si>
    <t>GCC Clause 69 ( Arbitration &amp; Laws)</t>
  </si>
  <si>
    <t>GCC Clause 70 ( Laws &amp; Jursidiction of Contract)</t>
  </si>
  <si>
    <t>We confirm that we stand committed to comply with al requirements of Social Accountability Standards</t>
  </si>
  <si>
    <t xml:space="preserve">The Schedule of Completion of various items are as under </t>
  </si>
  <si>
    <t>Name of Activity</t>
  </si>
  <si>
    <t>Period from Date of LOA</t>
  </si>
  <si>
    <t xml:space="preserve">Commencement </t>
  </si>
  <si>
    <t>Category(Micro or Small)</t>
  </si>
  <si>
    <t>Name &amp; Address</t>
  </si>
  <si>
    <t>Name of Micro and Small Enterprises(MSEs)</t>
  </si>
  <si>
    <t>Quantity proposed to be bought/sub-contracted</t>
  </si>
  <si>
    <t>(Items,Components, Raw material, Services Proposed to be sourced from Micro and Small Enterprises)</t>
  </si>
  <si>
    <t>Address</t>
  </si>
  <si>
    <t>Name of Plant</t>
  </si>
  <si>
    <t>Details of the plant from where supplies are proposed.</t>
  </si>
  <si>
    <t>Quantity proposed to be supplied</t>
  </si>
  <si>
    <t xml:space="preserve">We hereby furnish the details of the items/ sub-assemblies propose to supply from our own works (i.e. as direct transactions) in additiona to the supplies the same from other vendors (i.e. as Bought-out transactions) as detailed in the table given above. </t>
  </si>
  <si>
    <t>We hereby furnish the details of the items/components, raw material,services which we propose to buy/avail from Micro and Small Enterprises(MSEs) for the purpose of completion of works under the  subject Package:</t>
  </si>
  <si>
    <t>Power Grid Corporation of India Limted</t>
  </si>
  <si>
    <t>In support of the additional information required , we furnish herewith our data/details/documents etc., alongwith other information, as follows (the stipulations have been reproduced in italics for ready reference):</t>
  </si>
  <si>
    <r>
      <t>A certificate from their Banker(s) (as per prescribed formats in Qualifying Requirements)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t>
    </r>
  </si>
  <si>
    <t>(Declaration of Key Managerial Person and Power of Attorney holder)</t>
  </si>
  <si>
    <t xml:space="preserve">1. We confirm that the declarations made in our bid, particularly Attachment-3 (QR) regarding eligibility/qualification data and documents submitted in our bid in support of the declarations, are true and correct to the best of our knowledge.
2.  We further confirm that we have filled up Attachment-3(QR). We also confirm that in support of meeting the Technical experience requirement as per Annexure-A (BDS), we have enclosed self-certified copy of Contract/ Award Letter and certificate from the utility for which the contract has been executed.
3. We shall furnish clarification to bid, if any sought by Employer pursuant to ITB clause 21.1. We understand that if we fail to rectify/furnish the requested documents if any, within 7 working days’ notice, our bid is liable to be rejected.
4. We understand that any false declaration and/or misrepresentation of facts and/or furnishing of false/forged documents /information may lead to our debarment from participation in Employer tenders and that our Bid Security/ Contract Performance Guarantee may be forfeited besides other actions as deemed to be appropriate as per the provisions of the Bidding Document/Integrity Pact/Employer’s policy.
</t>
  </si>
  <si>
    <t>5*.  Our Balance Bid Capacity net of works under execution, calculated as per Clause ITB 23.2.1 (i.e. 3T-B), as on 1st date** of the Quarter in which First Envelope Bids are to be opened i.e. 01st</t>
  </si>
  <si>
    <t xml:space="preserve"> (MM/YYYY) in equivalent  Indian Rupees is </t>
  </si>
  <si>
    <t>Crore. The details of value used for working out the Balance Bid Capacity as above, are as follows:</t>
  </si>
  <si>
    <t>A. Maximum value of similar works (e.g. value related to EHV Transmission Lines /Substations of 110 kV and above in case of Tower/ Substation  Packages respectively) executed during the last 5 financial years taking into account the completed as well as the works in progress(T)</t>
  </si>
  <si>
    <t>S N</t>
  </si>
  <si>
    <t>FY</t>
  </si>
  <si>
    <t>Value of Total Sales (including Taxes and Duties)(T)</t>
  </si>
  <si>
    <t>B. Value of existing commitments and ongoing similar works yet to be completed as on the 1st date of quarter of the financial year in which the bids are opened(B) as on 1st date of the Quarter in which First Envelope Bids are to be opened</t>
  </si>
  <si>
    <t>Value of Balance Works (B1) against the Contracts awarded by Employer</t>
  </si>
  <si>
    <t xml:space="preserve">Value of Balance Works (B2) against the Contracts awarded by Utilities other than Employer </t>
  </si>
  <si>
    <t>Total value of Balance Works (B){B=B1+B2}</t>
  </si>
  <si>
    <t xml:space="preserve">[**1st day of the quarter in which the first envelope bids are opened  for e.g. If the actual date of opening of first envelope bids is 15th June 2016, the Balance bid capacity as on 01st April 2016 is to be declared)]
*(Applicable only in case of package for which the stipulated Qualification Requirements in respect of Technical experience pertains primarily to erection, testing and commissioning/civil works viz. transmission Line tower packages/Substation package/civil works package etc.)
</t>
  </si>
  <si>
    <t>Note: Key Managerial Personnel (KMP) of the company shall include CEO/Managing Director/ Company Secretary/ Director/ CFO/any of the partner in case of partnership firm/any other officer entrusted with substantial powers of the management of the affairs of the company/firm.</t>
  </si>
  <si>
    <r>
      <rPr>
        <sz val="11"/>
        <rFont val="Book Antiqua"/>
        <family val="1"/>
      </rPr>
      <t xml:space="preserve">Sama-Savli Road, Vadodara-390008 </t>
    </r>
    <r>
      <rPr>
        <b/>
        <sz val="11"/>
        <rFont val="Book Antiqua"/>
        <family val="1"/>
      </rPr>
      <t xml:space="preserve">
</t>
    </r>
  </si>
  <si>
    <t>Regional Head Quarter</t>
  </si>
  <si>
    <t>5. Notwithstanding above, we also understand that the Bid Capacity/Manufacturing Capacity as declared hereinabove, shall be subject to assessment, if any, by the Employer, which  shall be final and binding. We also confirm that the Employer may verify the supporting documents/ details in connection with above declarations. We further understand that in case of any unethical practices inter-alia including any misrepresentation of facts, submission of false and/or forged details/ documents/ declaration by us, we may be debarred from the participation in Employer’s tenders in future as considered appropriate by Employer and our Bid Security/ Contract Performance Guarantee shall be forfeited besides taking other actions as deemed appropriate.</t>
  </si>
  <si>
    <t>Attachment 8</t>
  </si>
  <si>
    <t xml:space="preserve">Declaration of Key Managerial Persons &amp; Power of Attorney Holder </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</si>
  <si>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</si>
  <si>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</si>
  <si>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</si>
  <si>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</si>
  <si>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</si>
  <si>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</si>
  <si>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</si>
  <si>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</si>
  <si>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</si>
  <si>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1.0</t>
  </si>
  <si>
    <t>GENERAL INFORMATION</t>
  </si>
  <si>
    <t>Bidder is required to provide general information as per the following format.</t>
  </si>
  <si>
    <t>S No.</t>
  </si>
  <si>
    <t>Particulars</t>
  </si>
  <si>
    <t>For Individual Firm</t>
  </si>
  <si>
    <t>Name of the Firm</t>
  </si>
  <si>
    <t xml:space="preserve"> </t>
  </si>
  <si>
    <t>Head Office/ Registered Office Address</t>
  </si>
  <si>
    <t>Telephone</t>
  </si>
  <si>
    <t>Fax</t>
  </si>
  <si>
    <t>Contact Person</t>
  </si>
  <si>
    <t>Place of Incorporation/ Registration</t>
  </si>
  <si>
    <t>Year of Incorporation/ Registration</t>
  </si>
  <si>
    <t>Nationality of the Agency</t>
  </si>
  <si>
    <r>
      <t xml:space="preserve">TECHNICAL REQUIREMENTS </t>
    </r>
    <r>
      <rPr>
        <b/>
        <i/>
        <sz val="12"/>
        <rFont val="Book Antiqua"/>
        <family val="1"/>
      </rPr>
      <t>{Reference Section-III}</t>
    </r>
  </si>
  <si>
    <t>Format for the Bidder for indicating its technical experience (in support of meeting the requirement of para 2.1 above  is to be furnished, as applicable, using this format]</t>
  </si>
  <si>
    <t>WORK - 1</t>
  </si>
  <si>
    <t xml:space="preserve">Name of the Bidder </t>
  </si>
  <si>
    <t xml:space="preserve">Name of Contract: </t>
  </si>
  <si>
    <t xml:space="preserve">Contract Reference No. &amp; Date of Award
</t>
  </si>
  <si>
    <t>Name and Address of the Employer/Utility by whom the Contract was awarded</t>
  </si>
  <si>
    <t>E-mail ID</t>
  </si>
  <si>
    <t>Fax No.</t>
  </si>
  <si>
    <t>Scope of work executed under the above contract</t>
  </si>
  <si>
    <t>Date of Completion of works under the Contract</t>
  </si>
  <si>
    <t>Total Value of work executed (Rs.)</t>
  </si>
  <si>
    <t>Details of documents furnished in the Bid, in support of the aforesaid data/details/informations</t>
  </si>
  <si>
    <t>WORK - 2</t>
  </si>
  <si>
    <t>WORK - 3</t>
  </si>
  <si>
    <r>
      <t xml:space="preserve">FINANCIAL REQUIREMENTS </t>
    </r>
    <r>
      <rPr>
        <b/>
        <i/>
        <sz val="12"/>
        <rFont val="Book Antiqua"/>
        <family val="1"/>
      </rPr>
      <t xml:space="preserve">{Reference </t>
    </r>
    <r>
      <rPr>
        <b/>
        <i/>
        <sz val="12"/>
        <rFont val="Book Antiqua"/>
        <family val="1"/>
      </rPr>
      <t>Section-III}</t>
    </r>
  </si>
  <si>
    <t>Format for the Bidder for indicating its Financial Criteria (in support of meeting the requirement of para 3.1 above  is to be furnished, as applicable, using this format]</t>
  </si>
  <si>
    <t>Financial Year</t>
  </si>
  <si>
    <t>In case bidder is a holding company, MAAT referred to in (a) above shall be of that holding company only (i.e. excluding its subsidiary/group companies). In case bidder is a subsidiary of a holding company, MAAT referred to in (a) above shall be of that subsidiary company only (i.e. excluding its holding company/other companies in the group).</t>
  </si>
  <si>
    <t>Years preceding to the bid opening</t>
  </si>
  <si>
    <t>As per requirement at para 3.2 above, audited balance sheet and income statements for the last five years, as stated below are attached:</t>
  </si>
  <si>
    <t xml:space="preserve">1st year </t>
  </si>
  <si>
    <t xml:space="preserve">2nd Year </t>
  </si>
  <si>
    <t>3rd Year</t>
  </si>
  <si>
    <t xml:space="preserve">4th Year </t>
  </si>
  <si>
    <t xml:space="preserve">5th Year </t>
  </si>
  <si>
    <t>Turnover(in lakhs)</t>
  </si>
  <si>
    <t xml:space="preserve">Address of Registered Office &amp; Mobile Numbers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</si>
  <si>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2"/>
        <rFont val="Book Antiqua"/>
        <family val="1"/>
      </rPr>
      <t xml:space="preserve"> </t>
    </r>
  </si>
  <si>
    <t>Format for evidence of Access to or Availability of credit facilities</t>
  </si>
  <si>
    <r>
      <t>In support of the Qualification Requirements (QR) for bidders, stipulated in Annexure A QR in Vol I of the Bidding Documents, we furnish herewith our QR data/details/documents etc. along with other information, as follows (</t>
    </r>
    <r>
      <rPr>
        <sz val="11"/>
        <color rgb="FFFF0000"/>
        <rFont val="Book Antiqua"/>
        <family val="1"/>
      </rPr>
      <t>The QR stipulations have been reproduced in italics for ready reference, however, in case of any discrepancy the QR data given in Annexure A ITB  in Vol I shall prevail).</t>
    </r>
  </si>
  <si>
    <r>
      <t>[</t>
    </r>
    <r>
      <rPr>
        <i/>
        <sz val="11"/>
        <rFont val="Book Antiqua"/>
        <family val="1"/>
      </rPr>
      <t>Necessary documents to establish legal status of the bidder should be uploaded with the bid</t>
    </r>
    <r>
      <rPr>
        <sz val="11"/>
        <rFont val="Book Antiqua"/>
        <family val="1"/>
      </rPr>
      <t>]</t>
    </r>
  </si>
  <si>
    <t>No</t>
  </si>
  <si>
    <t>Audited balance Sheet and Income Statement Enclosed</t>
  </si>
  <si>
    <t xml:space="preserve">We hereby confirm that we will honor the Bids placed by us during the auction process.  </t>
  </si>
  <si>
    <t>4)</t>
  </si>
  <si>
    <t xml:space="preserve">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t>
  </si>
  <si>
    <t xml:space="preserve">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 </t>
  </si>
  <si>
    <t xml:space="preserve">3) </t>
  </si>
  <si>
    <t>We have studied the e-Reverse Auction Terms &amp; Conditions and the Business Rules governing the e-Reverse Auction as mentioned in your letter and confirm our agreement to them.</t>
  </si>
  <si>
    <t>2)</t>
  </si>
  <si>
    <t>The undersigned is authorized representative of the Bidder.</t>
  </si>
  <si>
    <t xml:space="preserve">1) </t>
  </si>
  <si>
    <t>We confirm that:</t>
  </si>
  <si>
    <t>Specification No.</t>
  </si>
  <si>
    <t>This has reference to the Terms &amp; Conditions for the e-Reverse Auction mentioned in the Business Rules for</t>
  </si>
  <si>
    <t>(Compliance to the process related to the e-RA Terms &amp; Conditions and the Business Rules governing the e-RA)</t>
  </si>
  <si>
    <t>Affidavit of Self certification regarding Minimum Local Content in line with PPP-MII order, if applicable</t>
  </si>
  <si>
    <t>(r) Attachment 18</t>
  </si>
  <si>
    <t>3.(a)           </t>
  </si>
  <si>
    <t>3(b)</t>
  </si>
  <si>
    <t xml:space="preserve">Are you a MSE owned by SC/ST* entrepreneurs in line with Public Procurement Policy for MSE order 2012 including subsequent amendment/ notification/order(indicate yes/No)
Note: Documentary evidence is to be attached.Please refer remarks at the end of the attachment </t>
  </si>
  <si>
    <t>Yes(Documentary Evidence Attached)</t>
  </si>
  <si>
    <t>3. (C)</t>
  </si>
  <si>
    <t>If 3(b) is 'Yes' please mention whether you are (Proprietary MSE/Partnership MSE/Private Limited Company) owned by SC/ST entrepreneur</t>
  </si>
  <si>
    <t>II</t>
  </si>
  <si>
    <t>iv</t>
  </si>
  <si>
    <t>v</t>
  </si>
  <si>
    <t>Telephone No(s)</t>
  </si>
  <si>
    <t>Current Account</t>
  </si>
  <si>
    <t>Type of Account:</t>
  </si>
  <si>
    <t>Remarks</t>
  </si>
  <si>
    <r>
      <t xml:space="preserve">*The definition of MSE owned by SC/ST is as given under:
a) In case of proprietary MSE, proprietor(s) shall be SC/ST.
b) In case of partnership MSE, the SC/ST partners shall be holding at least 51% sharesin the unit.
C)In case of Private Limited companies at least 51% share shall be held by SC/ST promoters
</t>
    </r>
    <r>
      <rPr>
        <u/>
        <sz val="11"/>
        <rFont val="Book Antiqua"/>
        <family val="1"/>
      </rPr>
      <t>Documentary Evidence : Scanned copies of SC/ST certificate issued by District Authority as applicable for SC/ST MSE category (a), (b) or (c) above</t>
    </r>
    <r>
      <rPr>
        <sz val="11"/>
        <rFont val="Book Antiqua"/>
        <family val="1"/>
      </rPr>
      <t xml:space="preserve">
</t>
    </r>
  </si>
  <si>
    <t xml:space="preserve">Format for evidence of Access to or Availability of credit facilities </t>
  </si>
  <si>
    <r>
      <t>As per para 1.0, Authorization Letter(s) from the bidder addressed to the Banker(s), authorizing POWERGRID to seek queries about the bidder with the Banker(s) and advising the Banker(s) to reply the same promptly, is/are enclosed as per following details:(</t>
    </r>
    <r>
      <rPr>
        <b/>
        <sz val="11"/>
        <color rgb="FFFF0000"/>
        <rFont val="Book Antiqua"/>
        <family val="1"/>
      </rPr>
      <t>Bidder to enclose Authorization letter as per format in QR)</t>
    </r>
  </si>
  <si>
    <t>APPLICABLE</t>
  </si>
  <si>
    <t xml:space="preserve">Liquid Assets (LA) and/or evidence of access to or availability of credit facilities      </t>
  </si>
  <si>
    <t>MSE exemption</t>
  </si>
  <si>
    <t>TDR/FDR</t>
  </si>
  <si>
    <t xml:space="preserve">Declaration regarding events encountered pursuant to ITB Clause 1.2
</t>
  </si>
  <si>
    <t>(t)Attachment 22</t>
  </si>
  <si>
    <t>POWERGRID ONLINE PAYMENT POPU</t>
  </si>
  <si>
    <t>EMD-Demand Draft</t>
  </si>
  <si>
    <t xml:space="preserve">Details of Bid Security </t>
  </si>
  <si>
    <t>2020-21</t>
  </si>
  <si>
    <t>(s) Attachment 20</t>
  </si>
  <si>
    <t>Compliance to the process related to the e-RA Terms &amp;  Conditions and the Business Rules governing the e-RA</t>
  </si>
  <si>
    <t>Construction of 2 no’s 400kV Line Bays (including associated tie bays) at Mandsaur S/s for Interconnection of 3x504MW PSP of Greenko MP01 IREP Pvt. Ltd. through Greenko MP01 – Mandsaur PS 400kV D/c line</t>
  </si>
  <si>
    <t>Attachment 3 (QR), 8,  18, 21, 22, 23, 24, 26, 27, 28, 29, 30, 31  are in MS  word format</t>
  </si>
  <si>
    <t xml:space="preserve">Net Worth for last three financial years should be positive.
Minimum Average Annual Turnover* (MAAT) of the bidder for best 03 (Three) years i.e. 36 (Thirty sixty) months out of last 05 (five) financial years as annualized should be Rs. 40.61 Crores.
 * Note- “Annual gross revenue from operations/gross operating income as incorporated in the profit &amp; loss account excluding other operative income/other income”.
Bidder shall have Liquid Assets (L.A.) or/and evidence of access to or availability of credit facilities of not less than Rs. 6.77 Crores.
</t>
  </si>
  <si>
    <t>2021-22</t>
  </si>
  <si>
    <t>2022-23</t>
  </si>
  <si>
    <t>2023-24</t>
  </si>
  <si>
    <t>2024-25</t>
  </si>
  <si>
    <t xml:space="preserve">1.1. Bidder must have executed Civil works, Erection, testing and commissioning of at least two (2) nos. AIS^ Circuit Breaker equipped bays of 220 kV or above voltage level in one (1) substation or switchyard during last seven (7) years under a single contract as a Prime contractor or a partner in Joint venture (JV) * or as a Sub-Contractor and these bays must be in satisfactory operation# as on originally scheduled date of the bid submission .
 1.2. In case, the bidder had not carried out Erection, Testing &amp; Commissioning of bays but executed Civil works of bays as required under Cl.No – 1.1 above on its own, the bidder can propose in his bid a sub-contractor who has successfully executed the Erection, Testing &amp; Commissioning of bays as required under Cl.No-1.1 for execution of the Erection, Testing &amp; Commissioning works envisaged under the subject package. Technical experience of any proposed subcontractor shall be taken into account in determining the Bidder’s compliance with the qualifying criteria.
 1.3. In case, the bidder had not carried out Civil works but executed the Erection, Testing &amp; Commissioning of bays as required under Cl.No – 1.1 above on its own, the bidder can propose in his bid a sub-contractor who has successfully executed the Civil works of bays as required under Cl.No-1.1 for execution of the civil works envisaged under the subject package. Technical experience of any proposed subcontractor shall be taken into account in determining the Bidder’s compliance with the qualifying criteria.
Note-1 (*) : In case of works executed under a contract that had been awarded on a Joint Venture, the experience of individual Joint Venture partner shall be considered limited to the scope of that partner under the said contract.
Note-2 (#): Satisfactory operation means certificate issued by the Employer certifying the operation without any adverse remark.
Note-3 (^): AIS means Air Insulated Substation
Note-4:  In case bidder is a holding company, the technical experience referred to in clause 1.1, 1.2 &amp; 1.3 shall be of that holding company only (i.e. excluding its subsidiary/group companies). In case bidder is a subsidiary of a holding company, the technical experience referred to in clause               1.1, 1.2 &amp; 1.3 above shall be of that subsidiary company only (i.e. excluding its holding companies). </t>
  </si>
  <si>
    <r>
      <t xml:space="preserve">Attachments 3 (JV), 5A, 6, 9,  11, 12, 13,14, 15, 16, 17 are included here. </t>
    </r>
    <r>
      <rPr>
        <b/>
        <sz val="10"/>
        <color theme="1"/>
        <rFont val="Book Antiqua"/>
        <family val="1"/>
      </rPr>
      <t xml:space="preserve">(For the package, bids from Joint Venture are not permitted) </t>
    </r>
  </si>
  <si>
    <r>
      <t>However, in accordance with GoI guidelines, Micro &amp; Small Enterprises (MSEs)  will be considered qualified if their MAAT for the best three (3) financial years out of the preceding five (5) financial years meets 80% of the criteria stipulated above in Financial Position</t>
    </r>
    <r>
      <rPr>
        <b/>
        <i/>
        <sz val="12"/>
        <color rgb="FFFF0000"/>
        <rFont val="Book Antiqua"/>
        <family val="1"/>
      </rPr>
      <t>.</t>
    </r>
  </si>
  <si>
    <t>8 Months</t>
  </si>
  <si>
    <t>WR2/T/W-AIS/DOM/G01/25/14946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</si>
</sst>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quot;₹&quot;\ #,##0;&quot;₹&quot;\ \-#,##0"/>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d/mmm/yy;@"/>
    <numFmt numFmtId="175" formatCode="[$-409]d/mmm/yy;@"/>
    <numFmt numFmtId="176" formatCode="0.00_)"/>
  </numFmts>
  <fonts count="100">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z val="8"/>
      <name val="Arial"/>
      <family val="2"/>
    </font>
    <font>
      <sz val="12"/>
      <name val="Arial"/>
      <family val="2"/>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sz val="12"/>
      <name val="Arial"/>
      <family val="2"/>
    </font>
    <font>
      <sz val="10"/>
      <name val="Arial"/>
      <family val="2"/>
    </font>
    <font>
      <sz val="11"/>
      <name val="Arial"/>
      <family val="2"/>
    </font>
    <font>
      <b/>
      <sz val="11"/>
      <color indexed="8"/>
      <name val="Book Antiqua"/>
      <family val="1"/>
    </font>
    <font>
      <b/>
      <sz val="11"/>
      <color indexed="18"/>
      <name val="Book Antiqua"/>
      <family val="1"/>
    </font>
    <font>
      <sz val="11"/>
      <name val="Verdana"/>
      <family val="2"/>
    </font>
    <font>
      <b/>
      <sz val="11"/>
      <color indexed="10"/>
      <name val="Book Antiqua"/>
      <family val="1"/>
    </font>
    <font>
      <b/>
      <sz val="10"/>
      <name val="Arial"/>
      <family val="2"/>
    </font>
    <font>
      <b/>
      <sz val="8"/>
      <color indexed="10"/>
      <name val="Arial"/>
      <family val="2"/>
    </font>
    <font>
      <b/>
      <sz val="12"/>
      <color indexed="10"/>
      <name val="Book Antiqua"/>
      <family val="1"/>
    </font>
    <font>
      <b/>
      <sz val="18"/>
      <color indexed="12"/>
      <name val="Book Antiqua"/>
      <family val="1"/>
    </font>
    <font>
      <sz val="10"/>
      <color indexed="9"/>
      <name val="Arial"/>
      <family val="2"/>
    </font>
    <font>
      <sz val="11"/>
      <color indexed="10"/>
      <name val="Book Antiqua"/>
      <family val="1"/>
    </font>
    <font>
      <sz val="10"/>
      <name val="Book Antiqua"/>
      <family val="1"/>
    </font>
    <font>
      <sz val="10"/>
      <color indexed="9"/>
      <name val="Book Antiqua"/>
      <family val="1"/>
    </font>
    <font>
      <sz val="11"/>
      <name val="Book Antiqua"/>
      <family val="1"/>
    </font>
    <font>
      <b/>
      <sz val="10"/>
      <color indexed="12"/>
      <name val="Book Antiqua"/>
      <family val="1"/>
    </font>
    <font>
      <b/>
      <sz val="11"/>
      <color indexed="12"/>
      <name val="Times New Roman"/>
      <family val="1"/>
    </font>
    <font>
      <b/>
      <u/>
      <sz val="10"/>
      <name val="Book Antiqua"/>
      <family val="1"/>
    </font>
    <font>
      <b/>
      <sz val="10"/>
      <color indexed="20"/>
      <name val="Book Antiqua"/>
      <family val="1"/>
    </font>
    <font>
      <b/>
      <sz val="14"/>
      <color indexed="12"/>
      <name val="Book Antiqua"/>
      <family val="1"/>
    </font>
    <font>
      <sz val="10"/>
      <color indexed="12"/>
      <name val="Book Antiqua"/>
      <family val="1"/>
    </font>
    <font>
      <i/>
      <sz val="12"/>
      <name val="Book Antiqua"/>
      <family val="1"/>
    </font>
    <font>
      <b/>
      <i/>
      <sz val="12"/>
      <name val="Book Antiqua"/>
      <family val="1"/>
    </font>
    <font>
      <vertAlign val="superscript"/>
      <sz val="12"/>
      <name val="Book Antiqua"/>
      <family val="1"/>
    </font>
    <font>
      <sz val="10"/>
      <color indexed="22"/>
      <name val="Book Antiqua"/>
      <family val="1"/>
    </font>
    <font>
      <sz val="12"/>
      <color indexed="22"/>
      <name val="Book Antiqua"/>
      <family val="1"/>
    </font>
    <font>
      <b/>
      <sz val="12"/>
      <color indexed="22"/>
      <name val="Book Antiqua"/>
      <family val="1"/>
    </font>
    <font>
      <sz val="10"/>
      <color indexed="55"/>
      <name val="Book Antiqua"/>
      <family val="1"/>
    </font>
    <font>
      <sz val="12"/>
      <color indexed="12"/>
      <name val="Book Antiqua"/>
      <family val="1"/>
    </font>
    <font>
      <sz val="16"/>
      <name val="Book Antiqua"/>
      <family val="1"/>
    </font>
    <font>
      <b/>
      <sz val="18"/>
      <name val="Book Antiqua"/>
      <family val="1"/>
    </font>
    <font>
      <sz val="12"/>
      <name val="Times New Roman"/>
      <family val="1"/>
    </font>
    <font>
      <sz val="12"/>
      <name val="Helv"/>
    </font>
    <font>
      <sz val="2"/>
      <name val="Book Antiqua"/>
      <family val="1"/>
    </font>
    <font>
      <b/>
      <sz val="9"/>
      <color indexed="10"/>
      <name val="Book Antiqua"/>
      <family val="1"/>
    </font>
    <font>
      <sz val="1"/>
      <name val="Book Antiqua"/>
      <family val="1"/>
    </font>
    <font>
      <strike/>
      <sz val="11"/>
      <name val="Book Antiqua"/>
      <family val="1"/>
    </font>
    <font>
      <sz val="12"/>
      <color theme="1"/>
      <name val="Times New Roman"/>
      <family val="1"/>
    </font>
    <font>
      <sz val="12"/>
      <color theme="1"/>
      <name val="Book Antiqua"/>
      <family val="1"/>
    </font>
    <font>
      <b/>
      <sz val="12"/>
      <color theme="1"/>
      <name val="Times New Roman"/>
      <family val="1"/>
    </font>
    <font>
      <b/>
      <sz val="12"/>
      <color theme="1"/>
      <name val="Book Antiqua"/>
      <family val="1"/>
    </font>
    <font>
      <sz val="12"/>
      <color rgb="FF0000FF"/>
      <name val="Book Antiqua"/>
      <family val="1"/>
    </font>
    <font>
      <b/>
      <sz val="9"/>
      <color rgb="FFFF0000"/>
      <name val="Book Antiqua"/>
      <family val="1"/>
    </font>
    <font>
      <sz val="11"/>
      <color rgb="FFFF0000"/>
      <name val="Book Antiqua"/>
      <family val="1"/>
    </font>
    <font>
      <b/>
      <u/>
      <sz val="11"/>
      <name val="Book Antiqua"/>
      <family val="1"/>
    </font>
    <font>
      <sz val="8"/>
      <color rgb="FF000000"/>
      <name val="Tahoma"/>
      <family val="2"/>
    </font>
    <font>
      <b/>
      <sz val="11"/>
      <color rgb="FF0070C0"/>
      <name val="Book Antiqua"/>
      <family val="1"/>
    </font>
    <font>
      <sz val="11"/>
      <color rgb="FF0070C0"/>
      <name val="Book Antiqua"/>
      <family val="1"/>
    </font>
    <font>
      <b/>
      <sz val="10"/>
      <color rgb="FFFF0000"/>
      <name val="Book Antiqua"/>
      <family val="1"/>
    </font>
    <font>
      <b/>
      <sz val="10"/>
      <color rgb="FFFF0000"/>
      <name val="Arial"/>
      <family val="2"/>
    </font>
    <font>
      <sz val="10"/>
      <name val="Book Antiqua"/>
      <family val="1"/>
    </font>
    <font>
      <sz val="11"/>
      <name val="Calibri"/>
      <family val="2"/>
    </font>
    <font>
      <sz val="10"/>
      <color theme="0"/>
      <name val="Book Antiqua"/>
      <family val="1"/>
    </font>
    <font>
      <u/>
      <sz val="11"/>
      <name val="Book Antiqua"/>
      <family val="1"/>
    </font>
    <font>
      <b/>
      <sz val="11"/>
      <color rgb="FFFF0000"/>
      <name val="Book Antiqua"/>
      <family val="1"/>
    </font>
    <font>
      <i/>
      <sz val="12"/>
      <color rgb="FFFF0000"/>
      <name val="Book Antiqua"/>
      <family val="1"/>
    </font>
    <font>
      <b/>
      <i/>
      <sz val="12"/>
      <color rgb="FFFF0000"/>
      <name val="Book Antiqua"/>
      <family val="1"/>
    </font>
    <font>
      <sz val="10"/>
      <color rgb="FFFF0000"/>
      <name val="Book Antiqua"/>
      <family val="1"/>
    </font>
    <font>
      <b/>
      <sz val="10"/>
      <color theme="1"/>
      <name val="Book Antiqua"/>
      <family val="1"/>
    </font>
  </fonts>
  <fills count="17">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8"/>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indexed="13"/>
        <bgColor indexed="64"/>
      </patternFill>
    </fill>
    <fill>
      <patternFill patternType="solid">
        <fgColor indexed="48"/>
        <bgColor indexed="64"/>
      </patternFill>
    </fill>
    <fill>
      <patternFill patternType="solid">
        <fgColor indexed="31"/>
        <bgColor indexed="64"/>
      </patternFill>
    </fill>
    <fill>
      <patternFill patternType="solid">
        <fgColor theme="0"/>
        <bgColor indexed="64"/>
      </patternFill>
    </fill>
    <fill>
      <patternFill patternType="solid">
        <fgColor rgb="FFCCFFCC"/>
        <bgColor indexed="64"/>
      </patternFill>
    </fill>
    <fill>
      <patternFill patternType="solid">
        <fgColor rgb="FF92D050"/>
        <bgColor indexed="64"/>
      </patternFill>
    </fill>
    <fill>
      <patternFill patternType="solid">
        <fgColor theme="9" tint="0.79998168889431442"/>
        <bgColor indexed="64"/>
      </patternFill>
    </fill>
    <fill>
      <patternFill patternType="solid">
        <fgColor rgb="FFFFFF00"/>
        <bgColor indexed="64"/>
      </patternFill>
    </fill>
  </fills>
  <borders count="4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right style="hair">
        <color indexed="64"/>
      </right>
      <top style="hair">
        <color indexed="64"/>
      </top>
      <bottom style="hair">
        <color indexed="64"/>
      </bottom>
      <diagonal/>
    </border>
    <border>
      <left/>
      <right/>
      <top/>
      <bottom style="hair">
        <color indexed="64"/>
      </bottom>
      <diagonal/>
    </border>
    <border>
      <left/>
      <right/>
      <top style="hair">
        <color indexed="64"/>
      </top>
      <bottom/>
      <diagonal/>
    </border>
    <border>
      <left/>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s>
  <cellStyleXfs count="35">
    <xf numFmtId="0" fontId="0" fillId="0" borderId="0"/>
    <xf numFmtId="9" fontId="12" fillId="0" borderId="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168" fontId="13" fillId="0" borderId="0" applyFont="0" applyFill="0" applyBorder="0" applyAlignment="0" applyProtection="0"/>
    <xf numFmtId="0" fontId="14"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70"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1" fontId="13" fillId="0" borderId="0"/>
    <xf numFmtId="0" fontId="24" fillId="0" borderId="0"/>
    <xf numFmtId="164" fontId="73" fillId="0" borderId="0"/>
    <xf numFmtId="0" fontId="8" fillId="0" borderId="0"/>
    <xf numFmtId="0" fontId="53" fillId="0" borderId="0"/>
    <xf numFmtId="0" fontId="13"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xf numFmtId="0" fontId="1" fillId="0" borderId="0"/>
    <xf numFmtId="0" fontId="1" fillId="0" borderId="0"/>
  </cellStyleXfs>
  <cellXfs count="952">
    <xf numFmtId="0" fontId="0" fillId="0" borderId="0" xfId="0"/>
    <xf numFmtId="0" fontId="8" fillId="0" borderId="0" xfId="23" applyAlignment="1">
      <alignment vertical="center"/>
    </xf>
    <xf numFmtId="0" fontId="8" fillId="0" borderId="0" xfId="28" applyAlignment="1" applyProtection="1">
      <alignment vertical="center"/>
      <protection hidden="1"/>
    </xf>
    <xf numFmtId="0" fontId="8" fillId="0" borderId="0" xfId="28" applyAlignment="1" applyProtection="1">
      <alignment horizontal="left" vertical="center" indent="1"/>
      <protection hidden="1"/>
    </xf>
    <xf numFmtId="0" fontId="9" fillId="0" borderId="0" xfId="28" applyFont="1" applyAlignment="1" applyProtection="1">
      <alignment vertical="center"/>
      <protection hidden="1"/>
    </xf>
    <xf numFmtId="0" fontId="9" fillId="0" borderId="0" xfId="23" applyFont="1" applyAlignment="1" applyProtection="1">
      <alignment horizontal="left" vertical="center" indent="1"/>
      <protection hidden="1"/>
    </xf>
    <xf numFmtId="0" fontId="8" fillId="0" borderId="0" xfId="28" applyAlignment="1" applyProtection="1">
      <alignment horizontal="left" vertical="center"/>
      <protection hidden="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3"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indent="1"/>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4" fillId="0" borderId="5" xfId="0" applyFont="1" applyBorder="1" applyAlignment="1" applyProtection="1">
      <alignment horizontal="center" vertical="center"/>
      <protection hidden="1"/>
    </xf>
    <xf numFmtId="0" fontId="21"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8" fillId="0" borderId="7" xfId="0" applyFont="1" applyBorder="1" applyAlignment="1" applyProtection="1">
      <alignment horizontal="center"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9" fillId="0" borderId="0" xfId="0" applyFont="1" applyAlignment="1" applyProtection="1">
      <alignment horizontal="right" vertical="center"/>
      <protection hidden="1"/>
    </xf>
    <xf numFmtId="0" fontId="8" fillId="0" borderId="0" xfId="0" applyFont="1" applyAlignment="1" applyProtection="1">
      <alignment horizontal="center" vertical="center" wrapText="1"/>
      <protection hidden="1"/>
    </xf>
    <xf numFmtId="0" fontId="8" fillId="0" borderId="0" xfId="0" applyFont="1" applyAlignment="1" applyProtection="1">
      <alignment vertical="top"/>
      <protection hidden="1"/>
    </xf>
    <xf numFmtId="0" fontId="25" fillId="0" borderId="0" xfId="0" applyFont="1" applyAlignment="1" applyProtection="1">
      <alignment vertical="center"/>
      <protection hidden="1"/>
    </xf>
    <xf numFmtId="173"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protection hidden="1"/>
    </xf>
    <xf numFmtId="0" fontId="10" fillId="0" borderId="0" xfId="0" applyFont="1" applyAlignment="1" applyProtection="1">
      <alignment horizontal="center" vertical="center" wrapText="1"/>
      <protection hidden="1"/>
    </xf>
    <xf numFmtId="0" fontId="1" fillId="0" borderId="0" xfId="0" applyFont="1" applyProtection="1">
      <protection hidden="1"/>
    </xf>
    <xf numFmtId="0" fontId="1" fillId="0" borderId="0" xfId="0" applyFont="1" applyAlignment="1" applyProtection="1">
      <alignment vertical="center"/>
      <protection hidden="1"/>
    </xf>
    <xf numFmtId="0" fontId="8" fillId="2" borderId="6" xfId="0" applyFont="1" applyFill="1" applyBorder="1" applyAlignment="1" applyProtection="1">
      <alignment horizontal="center" vertical="center" wrapText="1"/>
      <protection locked="0"/>
    </xf>
    <xf numFmtId="0" fontId="4" fillId="0" borderId="5" xfId="0" quotePrefix="1" applyFont="1" applyBorder="1" applyAlignment="1" applyProtection="1">
      <alignment horizontal="center" vertical="center"/>
      <protection hidden="1"/>
    </xf>
    <xf numFmtId="0" fontId="4" fillId="2" borderId="5" xfId="0" applyFont="1" applyFill="1" applyBorder="1" applyAlignment="1" applyProtection="1">
      <alignment horizontal="justify" vertical="center"/>
      <protection locked="0"/>
    </xf>
    <xf numFmtId="0" fontId="4" fillId="2" borderId="5" xfId="0" applyFont="1" applyFill="1" applyBorder="1" applyAlignment="1" applyProtection="1">
      <alignment vertical="center"/>
      <protection locked="0"/>
    </xf>
    <xf numFmtId="0" fontId="8" fillId="2" borderId="5" xfId="0" applyFont="1" applyFill="1" applyBorder="1" applyAlignment="1" applyProtection="1">
      <alignment vertical="center"/>
      <protection locked="0"/>
    </xf>
    <xf numFmtId="0" fontId="4" fillId="2" borderId="10" xfId="0" applyFont="1" applyFill="1" applyBorder="1" applyAlignment="1" applyProtection="1">
      <alignment horizontal="left" vertical="center"/>
      <protection locked="0"/>
    </xf>
    <xf numFmtId="0" fontId="4" fillId="2" borderId="11" xfId="0" applyFont="1" applyFill="1" applyBorder="1" applyAlignment="1" applyProtection="1">
      <alignment horizontal="left" vertical="center"/>
      <protection locked="0"/>
    </xf>
    <xf numFmtId="0" fontId="4" fillId="2" borderId="11" xfId="0" applyFont="1" applyFill="1" applyBorder="1" applyAlignment="1" applyProtection="1">
      <alignment horizontal="justify" vertical="center"/>
      <protection locked="0"/>
    </xf>
    <xf numFmtId="0" fontId="4" fillId="2" borderId="12" xfId="0" applyFont="1" applyFill="1" applyBorder="1" applyAlignment="1" applyProtection="1">
      <alignment horizontal="justify" vertical="center"/>
      <protection locked="0"/>
    </xf>
    <xf numFmtId="0" fontId="8" fillId="2" borderId="6" xfId="0" applyFont="1" applyFill="1" applyBorder="1" applyAlignment="1" applyProtection="1">
      <alignment vertical="center" wrapText="1"/>
      <protection locked="0"/>
    </xf>
    <xf numFmtId="0" fontId="8"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172"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3" xfId="0" applyFont="1" applyBorder="1" applyAlignment="1" applyProtection="1">
      <alignment horizontal="left" vertical="center" wrapText="1"/>
      <protection hidden="1"/>
    </xf>
    <xf numFmtId="0" fontId="8" fillId="0" borderId="14"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0" xfId="0" applyFont="1" applyAlignment="1" applyProtection="1">
      <alignment horizontal="center" vertical="top" wrapText="1"/>
      <protection hidden="1"/>
    </xf>
    <xf numFmtId="0" fontId="9" fillId="0" borderId="0" xfId="0" applyFont="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Alignment="1" applyProtection="1">
      <alignment vertical="top" wrapText="1"/>
      <protection hidden="1"/>
    </xf>
    <xf numFmtId="0" fontId="8"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24" fillId="0" borderId="0" xfId="27" applyFont="1" applyAlignment="1" applyProtection="1">
      <alignment vertical="center"/>
      <protection hidden="1"/>
    </xf>
    <xf numFmtId="0" fontId="27" fillId="0" borderId="0" xfId="27" applyFont="1" applyAlignment="1" applyProtection="1">
      <alignment vertical="center"/>
      <protection hidden="1"/>
    </xf>
    <xf numFmtId="0" fontId="27" fillId="0" borderId="0" xfId="27" applyFont="1" applyProtection="1">
      <protection hidden="1"/>
    </xf>
    <xf numFmtId="0" fontId="13" fillId="0" borderId="0" xfId="27" applyProtection="1">
      <protection hidden="1"/>
    </xf>
    <xf numFmtId="0" fontId="4" fillId="0" borderId="0" xfId="27" applyFont="1" applyAlignment="1" applyProtection="1">
      <alignment vertical="center"/>
      <protection hidden="1"/>
    </xf>
    <xf numFmtId="0" fontId="4" fillId="0" borderId="4" xfId="27" applyFont="1" applyBorder="1" applyAlignment="1" applyProtection="1">
      <alignment vertical="center"/>
      <protection hidden="1"/>
    </xf>
    <xf numFmtId="0" fontId="13" fillId="0" borderId="0" xfId="27" applyAlignment="1" applyProtection="1">
      <alignment vertical="center"/>
      <protection hidden="1"/>
    </xf>
    <xf numFmtId="0" fontId="28" fillId="0" borderId="0" xfId="27" applyFont="1" applyAlignment="1" applyProtection="1">
      <alignment vertical="center"/>
      <protection hidden="1"/>
    </xf>
    <xf numFmtId="0" fontId="4" fillId="0" borderId="15" xfId="27" applyFont="1" applyBorder="1" applyAlignment="1" applyProtection="1">
      <alignment vertical="center"/>
      <protection hidden="1"/>
    </xf>
    <xf numFmtId="0" fontId="8" fillId="0" borderId="16" xfId="0" applyFont="1" applyBorder="1" applyAlignment="1" applyProtection="1">
      <alignment horizontal="center" vertical="center" wrapText="1"/>
      <protection hidden="1"/>
    </xf>
    <xf numFmtId="0" fontId="29" fillId="0" borderId="0" xfId="27" applyFont="1" applyAlignment="1" applyProtection="1">
      <alignment vertical="center"/>
      <protection hidden="1"/>
    </xf>
    <xf numFmtId="0" fontId="30" fillId="0" borderId="0" xfId="27" applyFont="1"/>
    <xf numFmtId="0" fontId="29" fillId="0" borderId="0" xfId="27" applyFont="1" applyProtection="1">
      <protection hidden="1"/>
    </xf>
    <xf numFmtId="0" fontId="30" fillId="0" borderId="0" xfId="27" applyFont="1" applyProtection="1">
      <protection hidden="1"/>
    </xf>
    <xf numFmtId="0" fontId="9" fillId="0" borderId="0" xfId="28" applyFont="1" applyAlignment="1" applyProtection="1">
      <alignment vertical="top"/>
      <protection hidden="1"/>
    </xf>
    <xf numFmtId="0" fontId="4" fillId="0" borderId="0" xfId="0" applyFont="1" applyAlignment="1" applyProtection="1">
      <alignment horizontal="center" vertical="center"/>
      <protection hidden="1"/>
    </xf>
    <xf numFmtId="0" fontId="9" fillId="0" borderId="0" xfId="28" applyFont="1" applyAlignment="1" applyProtection="1">
      <alignment horizontal="left" vertical="center"/>
      <protection hidden="1"/>
    </xf>
    <xf numFmtId="0" fontId="8" fillId="0" borderId="0" xfId="23" applyAlignment="1" applyProtection="1">
      <alignment horizontal="left" vertical="center" indent="1"/>
      <protection hidden="1"/>
    </xf>
    <xf numFmtId="0" fontId="7" fillId="0" borderId="0" xfId="0" applyFont="1" applyAlignment="1" applyProtection="1">
      <alignment vertical="center"/>
      <protection hidden="1"/>
    </xf>
    <xf numFmtId="0" fontId="4" fillId="0" borderId="20" xfId="0" applyFont="1" applyBorder="1" applyAlignment="1" applyProtection="1">
      <alignment horizontal="center" vertical="center"/>
      <protection hidden="1"/>
    </xf>
    <xf numFmtId="0" fontId="4" fillId="0" borderId="10" xfId="0" applyFont="1" applyBorder="1" applyAlignment="1" applyProtection="1">
      <alignment horizontal="center" vertical="center"/>
      <protection hidden="1"/>
    </xf>
    <xf numFmtId="0" fontId="4" fillId="0" borderId="11" xfId="0" applyFont="1" applyBorder="1" applyAlignment="1" applyProtection="1">
      <alignment horizontal="center" vertical="center"/>
      <protection hidden="1"/>
    </xf>
    <xf numFmtId="0" fontId="4" fillId="0" borderId="12" xfId="0" applyFont="1" applyBorder="1" applyAlignment="1" applyProtection="1">
      <alignment horizontal="center" vertical="center"/>
      <protection hidden="1"/>
    </xf>
    <xf numFmtId="0" fontId="4" fillId="0" borderId="11" xfId="0" quotePrefix="1" applyFont="1" applyBorder="1" applyAlignment="1" applyProtection="1">
      <alignment horizontal="center" vertical="center"/>
      <protection hidden="1"/>
    </xf>
    <xf numFmtId="0" fontId="4" fillId="2" borderId="21" xfId="0" applyFont="1" applyFill="1" applyBorder="1" applyAlignment="1" applyProtection="1">
      <alignment horizontal="justify" vertical="center"/>
      <protection locked="0"/>
    </xf>
    <xf numFmtId="0" fontId="4" fillId="2" borderId="21" xfId="0" applyFont="1" applyFill="1" applyBorder="1" applyAlignment="1" applyProtection="1">
      <alignment vertical="center"/>
      <protection locked="0"/>
    </xf>
    <xf numFmtId="0" fontId="8" fillId="2" borderId="21" xfId="0" applyFont="1" applyFill="1" applyBorder="1" applyAlignment="1" applyProtection="1">
      <alignment vertical="center"/>
      <protection locked="0"/>
    </xf>
    <xf numFmtId="0" fontId="35" fillId="0" borderId="0" xfId="0" applyFont="1" applyAlignment="1" applyProtection="1">
      <alignment vertical="center"/>
      <protection hidden="1"/>
    </xf>
    <xf numFmtId="0" fontId="35" fillId="0" borderId="0" xfId="0" applyFont="1" applyAlignment="1" applyProtection="1">
      <alignment horizontal="center"/>
      <protection hidden="1"/>
    </xf>
    <xf numFmtId="0" fontId="35" fillId="0" borderId="0" xfId="0" applyFont="1" applyAlignment="1" applyProtection="1">
      <alignment horizontal="center" vertical="center"/>
      <protection hidden="1"/>
    </xf>
    <xf numFmtId="0" fontId="35" fillId="0" borderId="0" xfId="0" applyFont="1" applyProtection="1">
      <protection hidden="1"/>
    </xf>
    <xf numFmtId="0" fontId="37" fillId="0" borderId="0" xfId="0" applyFont="1" applyAlignment="1" applyProtection="1">
      <alignment vertical="center"/>
      <protection hidden="1"/>
    </xf>
    <xf numFmtId="0" fontId="38" fillId="0" borderId="0" xfId="0" applyFont="1" applyAlignment="1" applyProtection="1">
      <alignment vertical="center"/>
      <protection hidden="1"/>
    </xf>
    <xf numFmtId="0" fontId="32" fillId="0" borderId="0" xfId="23" applyFont="1" applyAlignment="1" applyProtection="1">
      <alignment horizontal="left" vertical="center" indent="1"/>
      <protection hidden="1"/>
    </xf>
    <xf numFmtId="0" fontId="34" fillId="0" borderId="0" xfId="0" applyFont="1" applyAlignment="1" applyProtection="1">
      <alignment vertical="center"/>
      <protection hidden="1"/>
    </xf>
    <xf numFmtId="0" fontId="8" fillId="0" borderId="0" xfId="28" applyAlignment="1" applyProtection="1">
      <alignment horizontal="justify" vertical="center"/>
      <protection hidden="1"/>
    </xf>
    <xf numFmtId="0" fontId="0" fillId="0" borderId="0" xfId="0" applyAlignment="1" applyProtection="1">
      <alignment horizontal="justify" vertical="center"/>
      <protection hidden="1"/>
    </xf>
    <xf numFmtId="0" fontId="8" fillId="0" borderId="0" xfId="23" applyAlignment="1" applyProtection="1">
      <alignment horizontal="justify" vertical="center"/>
      <protection hidden="1"/>
    </xf>
    <xf numFmtId="0" fontId="0" fillId="0" borderId="0" xfId="0" applyAlignment="1" applyProtection="1">
      <alignment horizontal="justify"/>
      <protection hidden="1"/>
    </xf>
    <xf numFmtId="0" fontId="8" fillId="0" borderId="0" xfId="28" applyAlignment="1" applyProtection="1">
      <alignment vertical="top"/>
      <protection hidden="1"/>
    </xf>
    <xf numFmtId="0" fontId="9" fillId="0" borderId="0" xfId="23" applyFont="1" applyAlignment="1" applyProtection="1">
      <alignment horizontal="left" vertical="center" indent="5"/>
      <protection hidden="1"/>
    </xf>
    <xf numFmtId="0" fontId="8" fillId="0" borderId="0" xfId="28" applyAlignment="1" applyProtection="1">
      <alignment horizontal="left" vertical="center" indent="5"/>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4" fillId="2" borderId="6" xfId="0" applyFont="1" applyFill="1" applyBorder="1" applyAlignment="1" applyProtection="1">
      <alignment horizontal="right" vertical="center" wrapText="1"/>
      <protection locked="0"/>
    </xf>
    <xf numFmtId="0" fontId="13" fillId="0" borderId="0" xfId="25" applyAlignment="1" applyProtection="1">
      <alignment vertical="center"/>
      <protection hidden="1"/>
    </xf>
    <xf numFmtId="0" fontId="41" fillId="0" borderId="0" xfId="25" applyFont="1" applyAlignment="1" applyProtection="1">
      <alignment vertical="center"/>
      <protection hidden="1"/>
    </xf>
    <xf numFmtId="0" fontId="13" fillId="0" borderId="0" xfId="25" applyProtection="1">
      <protection hidden="1"/>
    </xf>
    <xf numFmtId="0" fontId="41" fillId="0" borderId="0" xfId="25" applyFont="1" applyAlignment="1" applyProtection="1">
      <alignment horizontal="left" vertical="center"/>
      <protection hidden="1"/>
    </xf>
    <xf numFmtId="0" fontId="8" fillId="0" borderId="0" xfId="26" applyFont="1" applyAlignment="1" applyProtection="1">
      <alignment vertical="center"/>
      <protection hidden="1"/>
    </xf>
    <xf numFmtId="0" fontId="8" fillId="3" borderId="15" xfId="26" applyFont="1" applyFill="1" applyBorder="1" applyAlignment="1" applyProtection="1">
      <alignment vertical="center"/>
      <protection hidden="1"/>
    </xf>
    <xf numFmtId="0" fontId="13" fillId="0" borderId="0" xfId="26" applyAlignment="1" applyProtection="1">
      <alignment vertical="center"/>
      <protection hidden="1"/>
    </xf>
    <xf numFmtId="0" fontId="42" fillId="0" borderId="0" xfId="26" applyFont="1" applyAlignment="1" applyProtection="1">
      <alignment vertical="center"/>
      <protection hidden="1"/>
    </xf>
    <xf numFmtId="0" fontId="13" fillId="0" borderId="0" xfId="26" applyProtection="1">
      <protection hidden="1"/>
    </xf>
    <xf numFmtId="0" fontId="8" fillId="3" borderId="0" xfId="26" applyFont="1" applyFill="1" applyAlignment="1" applyProtection="1">
      <alignment vertical="center"/>
      <protection hidden="1"/>
    </xf>
    <xf numFmtId="0" fontId="8" fillId="3" borderId="4" xfId="26" applyFont="1" applyFill="1" applyBorder="1" applyAlignment="1" applyProtection="1">
      <alignment vertical="center"/>
      <protection hidden="1"/>
    </xf>
    <xf numFmtId="0" fontId="8" fillId="4" borderId="0" xfId="26" applyFont="1" applyFill="1" applyAlignment="1" applyProtection="1">
      <alignment vertical="center"/>
      <protection hidden="1"/>
    </xf>
    <xf numFmtId="0" fontId="45" fillId="0" borderId="0" xfId="26" applyFont="1" applyAlignment="1" applyProtection="1">
      <alignment horizontal="justify" vertical="center" wrapText="1"/>
      <protection hidden="1"/>
    </xf>
    <xf numFmtId="0" fontId="8" fillId="0" borderId="0" xfId="26" applyFont="1" applyAlignment="1" applyProtection="1">
      <alignment vertical="center" wrapText="1"/>
      <protection hidden="1"/>
    </xf>
    <xf numFmtId="0" fontId="46" fillId="0" borderId="0" xfId="26" applyFont="1" applyAlignment="1" applyProtection="1">
      <alignment horizontal="center" vertical="center"/>
      <protection hidden="1"/>
    </xf>
    <xf numFmtId="0" fontId="8" fillId="0" borderId="0" xfId="26" applyFont="1" applyAlignment="1" applyProtection="1">
      <alignment horizontal="left" vertical="center"/>
      <protection hidden="1"/>
    </xf>
    <xf numFmtId="0" fontId="13" fillId="0" borderId="0" xfId="26" applyAlignment="1" applyProtection="1">
      <alignment horizontal="center"/>
      <protection hidden="1"/>
    </xf>
    <xf numFmtId="0" fontId="43" fillId="0" borderId="0" xfId="26" applyFont="1" applyAlignment="1" applyProtection="1">
      <alignment horizontal="left" vertical="center" wrapText="1"/>
      <protection hidden="1"/>
    </xf>
    <xf numFmtId="0" fontId="47" fillId="0" borderId="0" xfId="26" applyFont="1" applyAlignment="1" applyProtection="1">
      <alignment horizontal="right" vertical="center"/>
      <protection hidden="1"/>
    </xf>
    <xf numFmtId="0" fontId="46" fillId="0" borderId="0" xfId="26" applyFont="1" applyAlignment="1" applyProtection="1">
      <alignment horizontal="center" vertical="center" wrapText="1"/>
      <protection hidden="1"/>
    </xf>
    <xf numFmtId="0" fontId="8" fillId="0" borderId="0" xfId="26" applyFont="1" applyAlignment="1" applyProtection="1">
      <alignment horizontal="center" vertical="center"/>
      <protection hidden="1"/>
    </xf>
    <xf numFmtId="0" fontId="9" fillId="0" borderId="22" xfId="26" applyFont="1" applyBorder="1" applyAlignment="1" applyProtection="1">
      <alignment vertical="center" wrapText="1"/>
      <protection hidden="1"/>
    </xf>
    <xf numFmtId="0" fontId="8" fillId="0" borderId="22" xfId="26" applyFont="1" applyBorder="1" applyAlignment="1" applyProtection="1">
      <alignment horizontal="center" vertical="center"/>
      <protection hidden="1"/>
    </xf>
    <xf numFmtId="0" fontId="46" fillId="0" borderId="23" xfId="26" applyFont="1" applyBorder="1" applyAlignment="1" applyProtection="1">
      <alignment horizontal="center" vertical="center" wrapText="1"/>
      <protection hidden="1"/>
    </xf>
    <xf numFmtId="0" fontId="8" fillId="0" borderId="23" xfId="26" applyFont="1" applyBorder="1" applyAlignment="1" applyProtection="1">
      <alignment horizontal="center" vertical="center"/>
      <protection hidden="1"/>
    </xf>
    <xf numFmtId="0" fontId="8" fillId="0" borderId="23" xfId="26" applyFont="1" applyBorder="1" applyAlignment="1" applyProtection="1">
      <alignment vertical="center"/>
      <protection hidden="1"/>
    </xf>
    <xf numFmtId="0" fontId="8" fillId="0" borderId="23" xfId="26" applyFont="1" applyBorder="1" applyAlignment="1" applyProtection="1">
      <alignment horizontal="right" vertical="center"/>
      <protection hidden="1"/>
    </xf>
    <xf numFmtId="0" fontId="9" fillId="0" borderId="0" xfId="26" applyFont="1" applyAlignment="1" applyProtection="1">
      <alignment vertical="center"/>
      <protection hidden="1"/>
    </xf>
    <xf numFmtId="0" fontId="8" fillId="0" borderId="0" xfId="26" applyFont="1" applyAlignment="1" applyProtection="1">
      <alignment vertical="top"/>
      <protection hidden="1"/>
    </xf>
    <xf numFmtId="4" fontId="8" fillId="0" borderId="0" xfId="26" applyNumberFormat="1" applyFont="1" applyAlignment="1" applyProtection="1">
      <alignment vertical="center"/>
      <protection hidden="1"/>
    </xf>
    <xf numFmtId="0" fontId="8" fillId="0" borderId="22" xfId="26" applyFont="1" applyBorder="1" applyAlignment="1" applyProtection="1">
      <alignment vertical="center"/>
      <protection hidden="1"/>
    </xf>
    <xf numFmtId="0" fontId="9" fillId="0" borderId="4" xfId="26" applyFont="1" applyBorder="1" applyAlignment="1" applyProtection="1">
      <alignment vertical="center" wrapText="1"/>
      <protection hidden="1"/>
    </xf>
    <xf numFmtId="0" fontId="8" fillId="0" borderId="4" xfId="26" applyFont="1" applyBorder="1" applyAlignment="1" applyProtection="1">
      <alignment horizontal="center" vertical="center"/>
      <protection hidden="1"/>
    </xf>
    <xf numFmtId="0" fontId="8" fillId="0" borderId="4" xfId="26" applyFont="1" applyBorder="1" applyAlignment="1" applyProtection="1">
      <alignment vertical="center"/>
      <protection hidden="1"/>
    </xf>
    <xf numFmtId="0" fontId="46" fillId="0" borderId="24" xfId="26" applyFont="1" applyBorder="1" applyAlignment="1" applyProtection="1">
      <alignment horizontal="center" vertical="center" wrapText="1"/>
      <protection hidden="1"/>
    </xf>
    <xf numFmtId="0" fontId="8" fillId="0" borderId="24" xfId="26" applyFont="1" applyBorder="1" applyAlignment="1" applyProtection="1">
      <alignment horizontal="center" vertical="center"/>
      <protection hidden="1"/>
    </xf>
    <xf numFmtId="0" fontId="8" fillId="0" borderId="24" xfId="26" applyFont="1" applyBorder="1" applyAlignment="1" applyProtection="1">
      <alignment vertical="center"/>
      <protection hidden="1"/>
    </xf>
    <xf numFmtId="0" fontId="8" fillId="0" borderId="5" xfId="26" applyFont="1" applyBorder="1" applyAlignment="1" applyProtection="1">
      <alignment horizontal="center" vertical="center"/>
      <protection hidden="1"/>
    </xf>
    <xf numFmtId="0" fontId="8" fillId="0" borderId="5" xfId="26" applyFont="1" applyBorder="1" applyAlignment="1" applyProtection="1">
      <alignment vertical="center"/>
      <protection hidden="1"/>
    </xf>
    <xf numFmtId="0" fontId="46" fillId="0" borderId="5" xfId="26" applyFont="1" applyBorder="1" applyAlignment="1" applyProtection="1">
      <alignment horizontal="center" vertical="center" wrapText="1"/>
      <protection hidden="1"/>
    </xf>
    <xf numFmtId="0" fontId="13" fillId="0" borderId="23" xfId="26" applyBorder="1" applyAlignment="1" applyProtection="1">
      <alignment vertical="center"/>
      <protection hidden="1"/>
    </xf>
    <xf numFmtId="0" fontId="8" fillId="0" borderId="5" xfId="26" applyFont="1" applyBorder="1" applyAlignment="1" applyProtection="1">
      <alignment horizontal="center" vertical="top" wrapText="1"/>
      <protection hidden="1"/>
    </xf>
    <xf numFmtId="0" fontId="13" fillId="0" borderId="0" xfId="26" applyAlignment="1" applyProtection="1">
      <alignment horizontal="right"/>
      <protection hidden="1"/>
    </xf>
    <xf numFmtId="0" fontId="46" fillId="0" borderId="4" xfId="26" applyFont="1" applyBorder="1" applyAlignment="1" applyProtection="1">
      <alignment horizontal="center" vertical="center" wrapText="1"/>
      <protection hidden="1"/>
    </xf>
    <xf numFmtId="0" fontId="49" fillId="0" borderId="0" xfId="0" applyFont="1" applyAlignment="1" applyProtection="1">
      <alignment vertical="center"/>
      <protection hidden="1"/>
    </xf>
    <xf numFmtId="0" fontId="8" fillId="0" borderId="0" xfId="0" applyFont="1" applyAlignment="1" applyProtection="1">
      <alignment horizontal="justify" vertical="center" wrapText="1"/>
      <protection hidden="1"/>
    </xf>
    <xf numFmtId="0" fontId="31" fillId="0" borderId="0" xfId="0" applyFont="1" applyAlignment="1" applyProtection="1">
      <alignment horizontal="left" vertical="center"/>
      <protection hidden="1"/>
    </xf>
    <xf numFmtId="173" fontId="9" fillId="0" borderId="0" xfId="0" applyNumberFormat="1" applyFont="1" applyAlignment="1" applyProtection="1">
      <alignment horizontal="left" vertical="center"/>
      <protection hidden="1"/>
    </xf>
    <xf numFmtId="0" fontId="4" fillId="0" borderId="0" xfId="0" applyFont="1" applyAlignment="1" applyProtection="1">
      <alignment horizontal="justify" vertical="center"/>
      <protection hidden="1"/>
    </xf>
    <xf numFmtId="0" fontId="23" fillId="0" borderId="0" xfId="27" applyFont="1" applyAlignment="1" applyProtection="1">
      <alignment vertical="center"/>
      <protection hidden="1"/>
    </xf>
    <xf numFmtId="0" fontId="24" fillId="0" borderId="4" xfId="27" applyFont="1" applyBorder="1" applyAlignment="1" applyProtection="1">
      <alignment vertical="center"/>
      <protection hidden="1"/>
    </xf>
    <xf numFmtId="0" fontId="9" fillId="0" borderId="0" xfId="0" applyFont="1" applyAlignment="1" applyProtection="1">
      <alignment horizontal="center" vertical="center" wrapText="1"/>
      <protection hidden="1"/>
    </xf>
    <xf numFmtId="0" fontId="8" fillId="0" borderId="7" xfId="0" applyFont="1" applyBorder="1" applyAlignment="1" applyProtection="1">
      <alignment horizontal="justify" vertical="center" wrapText="1"/>
      <protection hidden="1"/>
    </xf>
    <xf numFmtId="0" fontId="8" fillId="0" borderId="16" xfId="0" applyFont="1" applyBorder="1" applyAlignment="1" applyProtection="1">
      <alignment horizontal="justify" vertical="center" wrapText="1"/>
      <protection hidden="1"/>
    </xf>
    <xf numFmtId="2" fontId="8" fillId="0" borderId="7" xfId="0" applyNumberFormat="1" applyFont="1" applyBorder="1" applyAlignment="1" applyProtection="1">
      <alignment horizontal="center" vertical="center" wrapText="1"/>
      <protection hidden="1"/>
    </xf>
    <xf numFmtId="0" fontId="51" fillId="0" borderId="0" xfId="25" applyFont="1" applyAlignment="1" applyProtection="1">
      <alignment horizontal="left" vertical="center"/>
      <protection hidden="1"/>
    </xf>
    <xf numFmtId="0" fontId="51" fillId="0" borderId="0" xfId="25" applyFont="1" applyProtection="1">
      <protection hidden="1"/>
    </xf>
    <xf numFmtId="0" fontId="51" fillId="0" borderId="0" xfId="25" applyFont="1" applyAlignment="1" applyProtection="1">
      <alignment vertical="center"/>
      <protection hidden="1"/>
    </xf>
    <xf numFmtId="0" fontId="51" fillId="0" borderId="0" xfId="25" applyFont="1" applyAlignment="1" applyProtection="1">
      <alignment horizontal="center" vertical="center"/>
      <protection hidden="1"/>
    </xf>
    <xf numFmtId="0" fontId="51" fillId="0" borderId="0" xfId="25" applyFont="1" applyAlignment="1" applyProtection="1">
      <alignment horizontal="left"/>
      <protection hidden="1"/>
    </xf>
    <xf numFmtId="0" fontId="51" fillId="0" borderId="0" xfId="25" applyFont="1" applyAlignment="1" applyProtection="1">
      <alignment horizontal="center"/>
      <protection hidden="1"/>
    </xf>
    <xf numFmtId="0" fontId="51" fillId="0" borderId="0" xfId="29" applyFont="1" applyAlignment="1" applyProtection="1">
      <alignment horizontal="center"/>
      <protection hidden="1"/>
    </xf>
    <xf numFmtId="0" fontId="51" fillId="0" borderId="0" xfId="29" applyFont="1" applyProtection="1">
      <protection hidden="1"/>
    </xf>
    <xf numFmtId="0" fontId="8" fillId="2" borderId="26" xfId="0" applyFont="1" applyFill="1" applyBorder="1" applyAlignment="1" applyProtection="1">
      <alignment vertical="center" wrapText="1"/>
      <protection locked="0"/>
    </xf>
    <xf numFmtId="0" fontId="39" fillId="0" borderId="0" xfId="0" applyFont="1" applyAlignment="1" applyProtection="1">
      <alignment vertical="center" wrapText="1"/>
      <protection hidden="1"/>
    </xf>
    <xf numFmtId="0" fontId="39" fillId="0" borderId="0" xfId="0" applyFont="1" applyAlignment="1" applyProtection="1">
      <alignment vertical="center"/>
      <protection hidden="1"/>
    </xf>
    <xf numFmtId="0" fontId="10" fillId="0" borderId="0" xfId="24" applyFont="1" applyAlignment="1" applyProtection="1">
      <alignment vertical="center" wrapText="1"/>
      <protection hidden="1"/>
    </xf>
    <xf numFmtId="0" fontId="9" fillId="0" borderId="0" xfId="24" applyFont="1" applyAlignment="1" applyProtection="1">
      <alignment horizontal="left" vertical="center"/>
      <protection hidden="1"/>
    </xf>
    <xf numFmtId="0" fontId="10" fillId="0" borderId="0" xfId="24" applyFont="1" applyAlignment="1" applyProtection="1">
      <alignment horizontal="center" vertical="center" wrapText="1"/>
      <protection hidden="1"/>
    </xf>
    <xf numFmtId="0" fontId="53" fillId="0" borderId="0" xfId="24" applyAlignment="1" applyProtection="1">
      <alignment vertical="center"/>
      <protection hidden="1"/>
    </xf>
    <xf numFmtId="0" fontId="54" fillId="0" borderId="0" xfId="24" applyFont="1" applyAlignment="1" applyProtection="1">
      <alignment vertical="center"/>
      <protection hidden="1"/>
    </xf>
    <xf numFmtId="0" fontId="9" fillId="0" borderId="0" xfId="24" applyFont="1" applyAlignment="1" applyProtection="1">
      <alignment vertical="center"/>
      <protection hidden="1"/>
    </xf>
    <xf numFmtId="0" fontId="8" fillId="0" borderId="0" xfId="24" applyFont="1" applyAlignment="1" applyProtection="1">
      <alignment vertical="center"/>
      <protection hidden="1"/>
    </xf>
    <xf numFmtId="0" fontId="53" fillId="0" borderId="0" xfId="24" applyProtection="1">
      <protection hidden="1"/>
    </xf>
    <xf numFmtId="0" fontId="54" fillId="0" borderId="0" xfId="24" applyFont="1" applyAlignment="1" applyProtection="1">
      <alignment horizontal="center"/>
      <protection hidden="1"/>
    </xf>
    <xf numFmtId="0" fontId="54" fillId="0" borderId="0" xfId="24" applyFont="1" applyProtection="1">
      <protection hidden="1"/>
    </xf>
    <xf numFmtId="0" fontId="9" fillId="0" borderId="0" xfId="24" applyFont="1" applyAlignment="1" applyProtection="1">
      <alignment horizontal="center" vertical="center"/>
      <protection hidden="1"/>
    </xf>
    <xf numFmtId="0" fontId="8" fillId="0" borderId="0" xfId="24" applyFont="1" applyAlignment="1" applyProtection="1">
      <alignment horizontal="justify" vertical="center"/>
      <protection hidden="1"/>
    </xf>
    <xf numFmtId="0" fontId="8" fillId="0" borderId="26" xfId="24" applyFont="1" applyBorder="1" applyAlignment="1" applyProtection="1">
      <alignment vertical="center" wrapText="1"/>
      <protection hidden="1"/>
    </xf>
    <xf numFmtId="0" fontId="8" fillId="0" borderId="27" xfId="24" applyFont="1" applyBorder="1" applyAlignment="1" applyProtection="1">
      <alignment vertical="center" wrapText="1"/>
      <protection hidden="1"/>
    </xf>
    <xf numFmtId="0" fontId="4" fillId="2" borderId="6" xfId="24" applyFont="1" applyFill="1" applyBorder="1" applyAlignment="1" applyProtection="1">
      <alignment horizontal="left" vertical="center"/>
      <protection locked="0"/>
    </xf>
    <xf numFmtId="0" fontId="8" fillId="0" borderId="0" xfId="24" applyFont="1" applyAlignment="1" applyProtection="1">
      <alignment horizontal="center" vertical="center"/>
      <protection hidden="1"/>
    </xf>
    <xf numFmtId="0" fontId="55" fillId="0" borderId="0" xfId="24" applyFont="1" applyAlignment="1" applyProtection="1">
      <alignment horizontal="center" vertical="center"/>
      <protection hidden="1"/>
    </xf>
    <xf numFmtId="0" fontId="8" fillId="0" borderId="0" xfId="24" applyFont="1" applyAlignment="1" applyProtection="1">
      <alignment vertical="center" wrapText="1"/>
      <protection hidden="1"/>
    </xf>
    <xf numFmtId="0" fontId="8" fillId="0" borderId="0" xfId="24" applyFont="1" applyProtection="1">
      <protection hidden="1"/>
    </xf>
    <xf numFmtId="0" fontId="8" fillId="0" borderId="28" xfId="24" applyFont="1" applyBorder="1" applyAlignment="1" applyProtection="1">
      <alignment vertical="center"/>
      <protection hidden="1"/>
    </xf>
    <xf numFmtId="0" fontId="8" fillId="0" borderId="18" xfId="24" applyFont="1" applyBorder="1" applyAlignment="1" applyProtection="1">
      <alignment vertical="center"/>
      <protection hidden="1"/>
    </xf>
    <xf numFmtId="0" fontId="8" fillId="0" borderId="29" xfId="24" applyFont="1" applyBorder="1" applyAlignment="1" applyProtection="1">
      <alignment vertical="center"/>
      <protection hidden="1"/>
    </xf>
    <xf numFmtId="0" fontId="8" fillId="0" borderId="30" xfId="24" applyFont="1" applyBorder="1" applyAlignment="1" applyProtection="1">
      <alignment vertical="center"/>
      <protection hidden="1"/>
    </xf>
    <xf numFmtId="0" fontId="8" fillId="0" borderId="31" xfId="24" applyFont="1" applyBorder="1" applyAlignment="1" applyProtection="1">
      <alignment vertical="center"/>
      <protection hidden="1"/>
    </xf>
    <xf numFmtId="0" fontId="8" fillId="0" borderId="32" xfId="24" applyFont="1" applyBorder="1" applyAlignment="1" applyProtection="1">
      <alignment vertical="center"/>
      <protection hidden="1"/>
    </xf>
    <xf numFmtId="0" fontId="8" fillId="0" borderId="14" xfId="24" applyFont="1" applyBorder="1" applyAlignment="1" applyProtection="1">
      <alignment vertical="center"/>
      <protection hidden="1"/>
    </xf>
    <xf numFmtId="0" fontId="8" fillId="0" borderId="9" xfId="24" applyFont="1" applyBorder="1" applyAlignment="1" applyProtection="1">
      <alignment vertical="center"/>
      <protection hidden="1"/>
    </xf>
    <xf numFmtId="0" fontId="8" fillId="0" borderId="26" xfId="24" applyFont="1" applyBorder="1" applyAlignment="1" applyProtection="1">
      <alignment horizontal="left" vertical="center"/>
      <protection hidden="1"/>
    </xf>
    <xf numFmtId="0" fontId="8" fillId="0" borderId="27" xfId="24" applyFont="1" applyBorder="1" applyAlignment="1" applyProtection="1">
      <alignment horizontal="left" vertical="center"/>
      <protection hidden="1"/>
    </xf>
    <xf numFmtId="0" fontId="8" fillId="0" borderId="0" xfId="24"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0" fillId="0" borderId="6" xfId="0" applyBorder="1" applyAlignment="1" applyProtection="1">
      <alignment vertical="center"/>
      <protection hidden="1"/>
    </xf>
    <xf numFmtId="0" fontId="24" fillId="0" borderId="6" xfId="0" applyFont="1" applyBorder="1" applyAlignment="1" applyProtection="1">
      <alignment vertical="center"/>
      <protection hidden="1"/>
    </xf>
    <xf numFmtId="0" fontId="65" fillId="0" borderId="0" xfId="0" applyFont="1" applyProtection="1">
      <protection hidden="1"/>
    </xf>
    <xf numFmtId="0" fontId="66" fillId="0" borderId="0" xfId="0" applyFont="1" applyAlignment="1" applyProtection="1">
      <alignment vertical="center" wrapText="1"/>
      <protection hidden="1"/>
    </xf>
    <xf numFmtId="0" fontId="67" fillId="0" borderId="0" xfId="0" applyFont="1" applyAlignment="1" applyProtection="1">
      <alignment vertical="center" wrapText="1"/>
      <protection hidden="1"/>
    </xf>
    <xf numFmtId="0" fontId="8" fillId="2" borderId="0" xfId="0" applyFont="1" applyFill="1" applyAlignment="1" applyProtection="1">
      <alignment vertical="center" wrapText="1"/>
      <protection locked="0"/>
    </xf>
    <xf numFmtId="0" fontId="8" fillId="0" borderId="0" xfId="0" applyFont="1" applyAlignment="1" applyProtection="1">
      <alignment vertical="center" wrapText="1"/>
      <protection locked="0"/>
    </xf>
    <xf numFmtId="0" fontId="21" fillId="0" borderId="0" xfId="0" applyFont="1" applyAlignment="1" applyProtection="1">
      <alignment horizontal="right" vertical="top"/>
      <protection hidden="1"/>
    </xf>
    <xf numFmtId="0" fontId="24" fillId="2" borderId="6" xfId="0" applyFont="1" applyFill="1" applyBorder="1" applyAlignment="1" applyProtection="1">
      <alignment vertical="center"/>
      <protection locked="0" hidden="1"/>
    </xf>
    <xf numFmtId="0" fontId="9" fillId="0" borderId="0" xfId="0" applyFont="1" applyAlignment="1" applyProtection="1">
      <alignment horizontal="left" vertical="center" wrapText="1"/>
      <protection hidden="1"/>
    </xf>
    <xf numFmtId="2" fontId="8" fillId="0" borderId="6" xfId="0" applyNumberFormat="1" applyFont="1" applyBorder="1" applyAlignment="1">
      <alignment horizontal="center" vertical="center" wrapText="1"/>
    </xf>
    <xf numFmtId="2" fontId="8" fillId="0" borderId="7" xfId="0" applyNumberFormat="1" applyFont="1" applyBorder="1" applyAlignment="1">
      <alignment horizontal="center" vertical="center" wrapText="1"/>
    </xf>
    <xf numFmtId="0" fontId="24" fillId="0" borderId="0" xfId="0" applyFont="1" applyAlignment="1" applyProtection="1">
      <alignment wrapText="1"/>
      <protection hidden="1"/>
    </xf>
    <xf numFmtId="0" fontId="8" fillId="0" borderId="17" xfId="0" applyFont="1" applyBorder="1" applyAlignment="1" applyProtection="1">
      <alignment horizontal="justify" vertical="center" wrapText="1"/>
      <protection hidden="1"/>
    </xf>
    <xf numFmtId="2" fontId="8" fillId="0" borderId="17" xfId="0" applyNumberFormat="1" applyFont="1" applyBorder="1" applyAlignment="1">
      <alignment horizontal="center" vertical="center" wrapText="1"/>
    </xf>
    <xf numFmtId="0" fontId="8" fillId="0" borderId="26" xfId="0" applyFont="1" applyBorder="1" applyAlignment="1" applyProtection="1">
      <alignment horizontal="justify" vertical="center" wrapText="1"/>
      <protection hidden="1"/>
    </xf>
    <xf numFmtId="2" fontId="52" fillId="0" borderId="0" xfId="0" applyNumberFormat="1" applyFont="1" applyAlignment="1" applyProtection="1">
      <alignment horizontal="center" vertical="center" wrapText="1"/>
      <protection hidden="1"/>
    </xf>
    <xf numFmtId="0" fontId="8" fillId="0" borderId="0" xfId="0" applyFont="1" applyAlignment="1" applyProtection="1">
      <alignment horizontal="right" vertical="center" wrapText="1"/>
      <protection hidden="1"/>
    </xf>
    <xf numFmtId="0" fontId="8" fillId="0" borderId="14" xfId="0" applyFont="1" applyBorder="1" applyAlignment="1" applyProtection="1">
      <alignment vertical="center"/>
      <protection hidden="1"/>
    </xf>
    <xf numFmtId="0" fontId="1" fillId="0" borderId="0" xfId="0" applyFont="1" applyAlignment="1" applyProtection="1">
      <alignment vertical="center" wrapText="1"/>
      <protection hidden="1"/>
    </xf>
    <xf numFmtId="0" fontId="0" fillId="0" borderId="0" xfId="0" applyAlignment="1" applyProtection="1">
      <alignment vertical="center" wrapText="1"/>
      <protection hidden="1"/>
    </xf>
    <xf numFmtId="174" fontId="68" fillId="0" borderId="0" xfId="24" applyNumberFormat="1" applyFont="1" applyProtection="1">
      <protection hidden="1"/>
    </xf>
    <xf numFmtId="0" fontId="9" fillId="0" borderId="7" xfId="0" applyFont="1" applyBorder="1" applyAlignment="1" applyProtection="1">
      <alignment vertical="center" wrapText="1"/>
      <protection hidden="1"/>
    </xf>
    <xf numFmtId="0" fontId="9" fillId="0" borderId="7" xfId="0" applyFont="1" applyBorder="1" applyAlignment="1" applyProtection="1">
      <alignment horizontal="justify" vertical="center" wrapText="1"/>
      <protection hidden="1"/>
    </xf>
    <xf numFmtId="0" fontId="9" fillId="0" borderId="16" xfId="0" applyFont="1" applyBorder="1" applyAlignment="1" applyProtection="1">
      <alignment vertical="center" wrapText="1"/>
      <protection hidden="1"/>
    </xf>
    <xf numFmtId="0" fontId="9" fillId="0" borderId="16" xfId="0" applyFont="1" applyBorder="1" applyAlignment="1" applyProtection="1">
      <alignment horizontal="justify" vertical="center" wrapText="1"/>
      <protection hidden="1"/>
    </xf>
    <xf numFmtId="0" fontId="8" fillId="5" borderId="6" xfId="0" applyFont="1" applyFill="1" applyBorder="1" applyAlignment="1" applyProtection="1">
      <alignment horizontal="justify" vertical="center" wrapText="1"/>
      <protection hidden="1"/>
    </xf>
    <xf numFmtId="0" fontId="8" fillId="5" borderId="7" xfId="0" applyFont="1" applyFill="1" applyBorder="1" applyAlignment="1" applyProtection="1">
      <alignment horizontal="justify" vertical="center" wrapText="1"/>
      <protection hidden="1"/>
    </xf>
    <xf numFmtId="0" fontId="8" fillId="2" borderId="34" xfId="24" applyFont="1" applyFill="1" applyBorder="1" applyAlignment="1" applyProtection="1">
      <alignment vertical="center" wrapText="1"/>
      <protection locked="0"/>
    </xf>
    <xf numFmtId="0" fontId="8" fillId="0" borderId="0" xfId="0" applyFont="1" applyProtection="1">
      <protection hidden="1"/>
    </xf>
    <xf numFmtId="0" fontId="57" fillId="0" borderId="0" xfId="0" applyFont="1" applyAlignment="1" applyProtection="1">
      <alignment vertical="center"/>
      <protection hidden="1"/>
    </xf>
    <xf numFmtId="0" fontId="59" fillId="0" borderId="5" xfId="27" applyFont="1" applyBorder="1" applyAlignment="1" applyProtection="1">
      <alignment horizontal="center" vertical="center"/>
      <protection hidden="1"/>
    </xf>
    <xf numFmtId="0" fontId="59" fillId="0" borderId="5" xfId="27" applyFont="1" applyBorder="1" applyAlignment="1" applyProtection="1">
      <alignment horizontal="center" vertical="top"/>
      <protection hidden="1"/>
    </xf>
    <xf numFmtId="0" fontId="8" fillId="0" borderId="0" xfId="28" applyAlignment="1" applyProtection="1">
      <alignment vertical="center" wrapText="1"/>
      <protection hidden="1"/>
    </xf>
    <xf numFmtId="0" fontId="24" fillId="0" borderId="0" xfId="21" applyAlignment="1" applyProtection="1">
      <alignment vertical="top"/>
      <protection hidden="1"/>
    </xf>
    <xf numFmtId="0" fontId="24" fillId="0" borderId="0" xfId="21" applyProtection="1">
      <protection hidden="1"/>
    </xf>
    <xf numFmtId="0" fontId="4" fillId="0" borderId="0" xfId="21" applyFont="1" applyAlignment="1" applyProtection="1">
      <alignment horizontal="justify" vertical="top"/>
      <protection hidden="1"/>
    </xf>
    <xf numFmtId="0" fontId="4" fillId="0" borderId="0" xfId="21" applyFont="1" applyAlignment="1" applyProtection="1">
      <alignment horizontal="justify" vertical="top" wrapText="1"/>
      <protection hidden="1"/>
    </xf>
    <xf numFmtId="0" fontId="4" fillId="0" borderId="0" xfId="21" applyFont="1" applyAlignment="1" applyProtection="1">
      <alignment vertical="top"/>
      <protection hidden="1"/>
    </xf>
    <xf numFmtId="0" fontId="4" fillId="0" borderId="0" xfId="21" applyFont="1" applyAlignment="1" applyProtection="1">
      <alignment horizontal="right" vertical="top"/>
      <protection hidden="1"/>
    </xf>
    <xf numFmtId="0" fontId="62" fillId="0" borderId="0" xfId="21" applyFont="1" applyProtection="1">
      <protection hidden="1"/>
    </xf>
    <xf numFmtId="0" fontId="4" fillId="0" borderId="0" xfId="21" applyFont="1" applyProtection="1">
      <protection hidden="1"/>
    </xf>
    <xf numFmtId="0" fontId="4" fillId="0" borderId="0" xfId="21" applyFont="1" applyAlignment="1" applyProtection="1">
      <alignment horizontal="justify"/>
      <protection hidden="1"/>
    </xf>
    <xf numFmtId="0" fontId="7" fillId="0" borderId="0" xfId="21" applyFont="1" applyAlignment="1" applyProtection="1">
      <alignment horizontal="justify"/>
      <protection hidden="1"/>
    </xf>
    <xf numFmtId="0" fontId="4" fillId="0" borderId="0" xfId="21" quotePrefix="1" applyFont="1" applyAlignment="1" applyProtection="1">
      <alignment vertical="top"/>
      <protection hidden="1"/>
    </xf>
    <xf numFmtId="0" fontId="4" fillId="0" borderId="0" xfId="21" applyFont="1" applyAlignment="1" applyProtection="1">
      <alignment horizontal="center" vertical="center"/>
      <protection hidden="1"/>
    </xf>
    <xf numFmtId="0" fontId="4" fillId="0" borderId="0" xfId="21" applyFont="1" applyAlignment="1" applyProtection="1">
      <alignment horizontal="left"/>
      <protection hidden="1"/>
    </xf>
    <xf numFmtId="0" fontId="4" fillId="0" borderId="0" xfId="21" applyFont="1" applyAlignment="1" applyProtection="1">
      <alignment vertical="top" wrapText="1"/>
      <protection hidden="1"/>
    </xf>
    <xf numFmtId="0" fontId="7" fillId="0" borderId="0" xfId="21" applyFont="1" applyAlignment="1" applyProtection="1">
      <alignment horizontal="justify" vertical="top" wrapText="1"/>
      <protection hidden="1"/>
    </xf>
    <xf numFmtId="0" fontId="7" fillId="0" borderId="0" xfId="21" applyFont="1" applyAlignment="1" applyProtection="1">
      <alignment vertical="top" wrapText="1"/>
      <protection hidden="1"/>
    </xf>
    <xf numFmtId="15" fontId="4" fillId="0" borderId="0" xfId="21" applyNumberFormat="1" applyFont="1" applyAlignment="1" applyProtection="1">
      <alignment vertical="top"/>
      <protection hidden="1"/>
    </xf>
    <xf numFmtId="0" fontId="4" fillId="0" borderId="4" xfId="21" applyFont="1" applyBorder="1" applyProtection="1">
      <protection hidden="1"/>
    </xf>
    <xf numFmtId="0" fontId="4" fillId="0" borderId="29" xfId="21" quotePrefix="1" applyFont="1" applyBorder="1" applyAlignment="1" applyProtection="1">
      <alignment horizontal="center" vertical="top"/>
      <protection hidden="1"/>
    </xf>
    <xf numFmtId="0" fontId="4" fillId="0" borderId="35" xfId="21" quotePrefix="1" applyFont="1" applyBorder="1" applyAlignment="1" applyProtection="1">
      <alignment horizontal="center" vertical="top"/>
      <protection hidden="1"/>
    </xf>
    <xf numFmtId="0" fontId="24" fillId="0" borderId="0" xfId="24" applyFont="1" applyProtection="1">
      <protection hidden="1"/>
    </xf>
    <xf numFmtId="0" fontId="78" fillId="0" borderId="0" xfId="28" applyFont="1" applyAlignment="1" applyProtection="1">
      <alignment vertical="center"/>
      <protection hidden="1"/>
    </xf>
    <xf numFmtId="0" fontId="72" fillId="0" borderId="0" xfId="0" applyFont="1" applyAlignment="1">
      <alignment vertical="center"/>
    </xf>
    <xf numFmtId="0" fontId="72" fillId="0" borderId="0" xfId="28" applyFont="1" applyAlignment="1" applyProtection="1">
      <alignment vertical="center"/>
      <protection hidden="1"/>
    </xf>
    <xf numFmtId="176" fontId="72" fillId="0" borderId="0" xfId="22" applyNumberFormat="1" applyFont="1"/>
    <xf numFmtId="0" fontId="4" fillId="0" borderId="0" xfId="0" applyFont="1" applyAlignment="1" applyProtection="1">
      <alignment horizontal="justify" vertical="top" wrapText="1"/>
      <protection hidden="1"/>
    </xf>
    <xf numFmtId="0" fontId="39" fillId="0" borderId="0" xfId="0" applyFont="1" applyAlignment="1">
      <alignment vertical="center"/>
    </xf>
    <xf numFmtId="0" fontId="8" fillId="2" borderId="6" xfId="0" applyFont="1" applyFill="1" applyBorder="1" applyAlignment="1">
      <alignment horizontal="center" vertical="center" wrapText="1"/>
    </xf>
    <xf numFmtId="0" fontId="8" fillId="2" borderId="6" xfId="0" applyFont="1" applyFill="1" applyBorder="1" applyAlignment="1">
      <alignment vertical="center" wrapText="1"/>
    </xf>
    <xf numFmtId="0" fontId="4" fillId="2" borderId="6" xfId="0" applyFont="1" applyFill="1" applyBorder="1" applyAlignment="1">
      <alignment horizontal="center" vertical="top" wrapText="1"/>
    </xf>
    <xf numFmtId="0" fontId="4" fillId="2" borderId="19" xfId="0" applyFont="1" applyFill="1" applyBorder="1" applyAlignment="1">
      <alignment horizontal="center" vertical="top" wrapText="1"/>
    </xf>
    <xf numFmtId="0" fontId="8" fillId="0" borderId="4" xfId="0" applyFont="1" applyBorder="1" applyAlignment="1">
      <alignment vertical="center"/>
    </xf>
    <xf numFmtId="0" fontId="9" fillId="0" borderId="4" xfId="0" applyFont="1" applyBorder="1" applyAlignment="1">
      <alignment horizontal="right"/>
    </xf>
    <xf numFmtId="0" fontId="0" fillId="0" borderId="0" xfId="0" applyAlignment="1">
      <alignment vertical="center"/>
    </xf>
    <xf numFmtId="0" fontId="2" fillId="0" borderId="0" xfId="0" applyFont="1" applyAlignment="1">
      <alignment vertical="center"/>
    </xf>
    <xf numFmtId="0" fontId="11" fillId="0" borderId="0" xfId="0" applyFont="1" applyAlignment="1">
      <alignment vertical="center"/>
    </xf>
    <xf numFmtId="0" fontId="9" fillId="0" borderId="0" xfId="0" applyFont="1" applyAlignment="1">
      <alignment horizontal="center" vertical="center"/>
    </xf>
    <xf numFmtId="0" fontId="8" fillId="0" borderId="0" xfId="0" applyFont="1" applyAlignment="1">
      <alignment vertical="center"/>
    </xf>
    <xf numFmtId="0" fontId="3" fillId="0" borderId="0" xfId="0" applyFont="1" applyAlignment="1">
      <alignment vertical="center"/>
    </xf>
    <xf numFmtId="0" fontId="8" fillId="0" borderId="0" xfId="0" applyFont="1" applyAlignment="1">
      <alignment horizontal="justify" vertical="center"/>
    </xf>
    <xf numFmtId="0" fontId="9" fillId="0" borderId="0" xfId="0" applyFont="1" applyAlignment="1">
      <alignment vertical="center"/>
    </xf>
    <xf numFmtId="0" fontId="4" fillId="0" borderId="0" xfId="0" applyFont="1" applyAlignment="1">
      <alignment vertical="center"/>
    </xf>
    <xf numFmtId="0" fontId="9" fillId="0" borderId="0" xfId="0" applyFont="1" applyAlignment="1">
      <alignment horizontal="justify" vertical="center"/>
    </xf>
    <xf numFmtId="0" fontId="9" fillId="0" borderId="0" xfId="0" applyFont="1" applyAlignment="1">
      <alignment horizontal="right" vertical="center" indent="1"/>
    </xf>
    <xf numFmtId="0" fontId="9" fillId="0" borderId="0" xfId="0" applyFont="1" applyAlignment="1">
      <alignment horizontal="left" vertical="center"/>
    </xf>
    <xf numFmtId="173" fontId="9" fillId="0" borderId="0" xfId="0" applyNumberFormat="1" applyFont="1" applyAlignment="1">
      <alignment horizontal="left" vertical="center" indent="1"/>
    </xf>
    <xf numFmtId="0" fontId="8" fillId="0" borderId="0" xfId="0" applyFont="1" applyAlignment="1">
      <alignment horizontal="left" vertical="center" indent="1"/>
    </xf>
    <xf numFmtId="0" fontId="9" fillId="0" borderId="0" xfId="0" applyFont="1" applyAlignment="1">
      <alignment horizontal="left" vertical="center" indent="1"/>
    </xf>
    <xf numFmtId="0" fontId="8" fillId="0" borderId="0" xfId="0" applyFont="1" applyAlignment="1">
      <alignment horizontal="left" vertical="center"/>
    </xf>
    <xf numFmtId="0" fontId="8" fillId="2" borderId="6" xfId="0" applyFont="1" applyFill="1" applyBorder="1" applyAlignment="1" applyProtection="1">
      <alignment horizontal="center" vertical="top" wrapText="1"/>
      <protection hidden="1"/>
    </xf>
    <xf numFmtId="175" fontId="9" fillId="2" borderId="6" xfId="0" applyNumberFormat="1" applyFont="1" applyFill="1" applyBorder="1" applyAlignment="1" applyProtection="1">
      <alignment horizontal="center" vertical="center" wrapText="1"/>
      <protection hidden="1"/>
    </xf>
    <xf numFmtId="0" fontId="8" fillId="2" borderId="7" xfId="0" applyFont="1" applyFill="1" applyBorder="1" applyAlignment="1">
      <alignment vertical="center" wrapText="1"/>
    </xf>
    <xf numFmtId="0" fontId="24" fillId="2" borderId="6" xfId="0" applyFont="1" applyFill="1" applyBorder="1" applyAlignment="1">
      <alignment horizontal="center" vertical="center" wrapText="1"/>
    </xf>
    <xf numFmtId="0" fontId="8" fillId="2" borderId="17" xfId="0" applyFont="1" applyFill="1" applyBorder="1" applyAlignment="1">
      <alignment vertical="center" wrapText="1"/>
    </xf>
    <xf numFmtId="0" fontId="8" fillId="0" borderId="0" xfId="0" applyFont="1" applyAlignment="1">
      <alignment vertical="center" wrapText="1"/>
    </xf>
    <xf numFmtId="0" fontId="4" fillId="0" borderId="0" xfId="0" applyFont="1" applyAlignment="1" applyProtection="1">
      <alignment horizontal="justify" vertical="top"/>
      <protection hidden="1"/>
    </xf>
    <xf numFmtId="0" fontId="24" fillId="0" borderId="0" xfId="0" applyFont="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horizontal="right" vertical="top"/>
      <protection hidden="1"/>
    </xf>
    <xf numFmtId="0" fontId="62" fillId="0" borderId="0" xfId="0" applyFont="1" applyProtection="1">
      <protection hidden="1"/>
    </xf>
    <xf numFmtId="0" fontId="4" fillId="0" borderId="0" xfId="0" applyFont="1" applyProtection="1">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4" fillId="0" borderId="0" xfId="0" quotePrefix="1" applyFont="1" applyAlignment="1" applyProtection="1">
      <alignment vertical="top"/>
      <protection hidden="1"/>
    </xf>
    <xf numFmtId="0" fontId="4" fillId="0" borderId="0" xfId="0" applyFont="1" applyAlignment="1" applyProtection="1">
      <alignment horizontal="left"/>
      <protection hidden="1"/>
    </xf>
    <xf numFmtId="0" fontId="4" fillId="0" borderId="0" xfId="0" applyFont="1" applyAlignment="1" applyProtection="1">
      <alignmen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vertical="top" wrapText="1"/>
      <protection hidden="1"/>
    </xf>
    <xf numFmtId="15" fontId="4" fillId="0" borderId="0" xfId="0" applyNumberFormat="1" applyFont="1" applyAlignment="1" applyProtection="1">
      <alignment vertical="top"/>
      <protection hidden="1"/>
    </xf>
    <xf numFmtId="0" fontId="4" fillId="0" borderId="4" xfId="0" applyFont="1" applyBorder="1" applyProtection="1">
      <protection hidden="1"/>
    </xf>
    <xf numFmtId="0" fontId="79" fillId="0" borderId="0" xfId="28" applyFont="1" applyAlignment="1" applyProtection="1">
      <alignment vertical="center"/>
      <protection hidden="1"/>
    </xf>
    <xf numFmtId="0" fontId="4" fillId="0" borderId="0" xfId="28" applyFont="1" applyAlignment="1" applyProtection="1">
      <alignment vertical="center"/>
      <protection hidden="1"/>
    </xf>
    <xf numFmtId="176" fontId="4" fillId="0" borderId="0" xfId="22" applyNumberFormat="1" applyFont="1"/>
    <xf numFmtId="0" fontId="9" fillId="0" borderId="4" xfId="0" applyFont="1" applyBorder="1" applyAlignment="1">
      <alignment vertical="center"/>
    </xf>
    <xf numFmtId="0" fontId="6" fillId="0" borderId="0" xfId="23" applyFont="1" applyAlignment="1">
      <alignment vertical="center"/>
    </xf>
    <xf numFmtId="0" fontId="6" fillId="0" borderId="0" xfId="28" applyFont="1" applyAlignment="1">
      <alignment vertical="center"/>
    </xf>
    <xf numFmtId="0" fontId="8" fillId="0" borderId="0" xfId="23" applyAlignment="1">
      <alignment horizontal="left" vertical="center"/>
    </xf>
    <xf numFmtId="0" fontId="9" fillId="0" borderId="0" xfId="23" applyFont="1" applyAlignment="1">
      <alignment horizontal="left" vertical="center"/>
    </xf>
    <xf numFmtId="0" fontId="8" fillId="0" borderId="0" xfId="23" applyAlignment="1">
      <alignment horizontal="left" vertical="center" indent="1"/>
    </xf>
    <xf numFmtId="0" fontId="8" fillId="0" borderId="0" xfId="28" applyAlignment="1">
      <alignment horizontal="left" vertical="center"/>
    </xf>
    <xf numFmtId="0" fontId="36" fillId="0" borderId="0" xfId="23" applyFont="1" applyAlignment="1">
      <alignment vertical="center"/>
    </xf>
    <xf numFmtId="0" fontId="36" fillId="0" borderId="0" xfId="28" applyFont="1" applyAlignment="1">
      <alignment vertical="center"/>
    </xf>
    <xf numFmtId="15" fontId="8" fillId="2" borderId="34" xfId="24" applyNumberFormat="1" applyFont="1" applyFill="1" applyBorder="1" applyAlignment="1" applyProtection="1">
      <alignment vertical="center" wrapText="1"/>
      <protection locked="0"/>
    </xf>
    <xf numFmtId="0" fontId="9" fillId="0" borderId="4" xfId="0" applyFont="1" applyBorder="1" applyAlignment="1" applyProtection="1">
      <alignment vertical="center"/>
      <protection locked="0" hidden="1"/>
    </xf>
    <xf numFmtId="0" fontId="8" fillId="0" borderId="4" xfId="0" applyFont="1" applyBorder="1" applyAlignment="1" applyProtection="1">
      <alignment vertical="center"/>
      <protection locked="0" hidden="1"/>
    </xf>
    <xf numFmtId="0" fontId="9" fillId="0" borderId="4" xfId="0" applyFont="1" applyBorder="1" applyAlignment="1" applyProtection="1">
      <alignment horizontal="right"/>
      <protection locked="0" hidden="1"/>
    </xf>
    <xf numFmtId="0" fontId="0" fillId="0" borderId="0" xfId="0" applyAlignment="1" applyProtection="1">
      <alignment vertical="center"/>
      <protection locked="0" hidden="1"/>
    </xf>
    <xf numFmtId="0" fontId="0" fillId="0" borderId="0" xfId="0" applyProtection="1">
      <protection locked="0" hidden="1"/>
    </xf>
    <xf numFmtId="0" fontId="8" fillId="0" borderId="0" xfId="0" applyFont="1" applyAlignment="1" applyProtection="1">
      <alignment vertical="center"/>
      <protection locked="0" hidden="1"/>
    </xf>
    <xf numFmtId="0" fontId="2" fillId="0" borderId="0" xfId="0" applyFont="1" applyAlignment="1" applyProtection="1">
      <alignment vertical="center"/>
      <protection locked="0" hidden="1"/>
    </xf>
    <xf numFmtId="0" fontId="11" fillId="0" borderId="0" xfId="0" applyFont="1" applyAlignment="1" applyProtection="1">
      <alignment vertical="center"/>
      <protection locked="0" hidden="1"/>
    </xf>
    <xf numFmtId="0" fontId="9" fillId="0" borderId="0" xfId="0" applyFont="1" applyAlignment="1" applyProtection="1">
      <alignment horizontal="center" vertical="center"/>
      <protection locked="0" hidden="1"/>
    </xf>
    <xf numFmtId="0" fontId="8" fillId="0" borderId="0" xfId="23" applyAlignment="1" applyProtection="1">
      <alignment vertical="center"/>
      <protection locked="0" hidden="1"/>
    </xf>
    <xf numFmtId="0" fontId="8" fillId="0" borderId="0" xfId="28" applyAlignment="1" applyProtection="1">
      <alignment vertical="center"/>
      <protection locked="0" hidden="1"/>
    </xf>
    <xf numFmtId="0" fontId="3" fillId="0" borderId="0" xfId="0" applyFont="1" applyAlignment="1" applyProtection="1">
      <alignment vertical="center"/>
      <protection locked="0" hidden="1"/>
    </xf>
    <xf numFmtId="0" fontId="8" fillId="0" borderId="0" xfId="0" applyFont="1" applyAlignment="1" applyProtection="1">
      <alignment horizontal="justify" vertical="center"/>
      <protection locked="0" hidden="1"/>
    </xf>
    <xf numFmtId="0" fontId="9" fillId="0" borderId="0" xfId="0" applyFont="1" applyAlignment="1" applyProtection="1">
      <alignment vertical="center"/>
      <protection locked="0" hidden="1"/>
    </xf>
    <xf numFmtId="0" fontId="9" fillId="0" borderId="0" xfId="23" applyFont="1" applyAlignment="1" applyProtection="1">
      <alignment horizontal="left" vertical="center" indent="1"/>
      <protection locked="0" hidden="1"/>
    </xf>
    <xf numFmtId="0" fontId="9" fillId="0" borderId="0" xfId="28" applyFont="1" applyAlignment="1" applyProtection="1">
      <alignment vertical="center"/>
      <protection locked="0" hidden="1"/>
    </xf>
    <xf numFmtId="0" fontId="4" fillId="0" borderId="0" xfId="0" applyFont="1" applyAlignment="1" applyProtection="1">
      <alignment vertical="center"/>
      <protection locked="0" hidden="1"/>
    </xf>
    <xf numFmtId="0" fontId="9" fillId="0" borderId="0" xfId="0" applyFont="1" applyAlignment="1" applyProtection="1">
      <alignment horizontal="right" vertical="center" indent="1"/>
      <protection locked="0" hidden="1"/>
    </xf>
    <xf numFmtId="0" fontId="9" fillId="0" borderId="0" xfId="0" applyFont="1" applyAlignment="1" applyProtection="1">
      <alignment horizontal="left" vertical="center"/>
      <protection locked="0" hidden="1"/>
    </xf>
    <xf numFmtId="173" fontId="9" fillId="0" borderId="0" xfId="0" applyNumberFormat="1" applyFont="1" applyAlignment="1" applyProtection="1">
      <alignment horizontal="left" vertical="center" indent="1"/>
      <protection locked="0" hidden="1"/>
    </xf>
    <xf numFmtId="0" fontId="9" fillId="0" borderId="0" xfId="0" applyFont="1" applyAlignment="1" applyProtection="1">
      <alignment horizontal="left" vertical="center" indent="1"/>
      <protection locked="0" hidden="1"/>
    </xf>
    <xf numFmtId="0" fontId="8" fillId="0" borderId="0" xfId="0" applyFont="1" applyAlignment="1" applyProtection="1">
      <alignment horizontal="left" vertical="center"/>
      <protection locked="0" hidden="1"/>
    </xf>
    <xf numFmtId="0" fontId="79" fillId="0" borderId="0" xfId="28" applyFont="1" applyAlignment="1" applyProtection="1">
      <alignment vertical="center"/>
      <protection locked="0" hidden="1"/>
    </xf>
    <xf numFmtId="0" fontId="8" fillId="0" borderId="0" xfId="23" applyAlignment="1" applyProtection="1">
      <alignment horizontal="left" vertical="center" indent="1"/>
      <protection locked="0" hidden="1"/>
    </xf>
    <xf numFmtId="0" fontId="24" fillId="0" borderId="0" xfId="0" applyFont="1" applyAlignment="1" applyProtection="1">
      <alignment vertical="center"/>
      <protection locked="0" hidden="1"/>
    </xf>
    <xf numFmtId="0" fontId="9" fillId="0" borderId="0" xfId="0" applyFont="1" applyAlignment="1" applyProtection="1">
      <alignment horizontal="justify" vertical="center"/>
      <protection locked="0" hidden="1"/>
    </xf>
    <xf numFmtId="0" fontId="0" fillId="2" borderId="0" xfId="0" applyFill="1" applyAlignment="1" applyProtection="1">
      <alignment vertical="center"/>
      <protection locked="0"/>
    </xf>
    <xf numFmtId="15" fontId="9" fillId="0" borderId="0" xfId="0" applyNumberFormat="1" applyFont="1" applyAlignment="1">
      <alignment horizontal="left" vertical="center" indent="1"/>
    </xf>
    <xf numFmtId="0" fontId="7" fillId="0" borderId="6" xfId="0" applyFont="1" applyBorder="1" applyAlignment="1" applyProtection="1">
      <alignment vertical="center"/>
      <protection hidden="1"/>
    </xf>
    <xf numFmtId="0" fontId="25" fillId="0" borderId="6" xfId="0" applyFont="1" applyBorder="1" applyAlignment="1" applyProtection="1">
      <alignment vertical="center"/>
      <protection hidden="1"/>
    </xf>
    <xf numFmtId="0" fontId="80" fillId="0" borderId="0" xfId="0" applyFont="1"/>
    <xf numFmtId="0" fontId="8" fillId="0" borderId="0" xfId="28" applyAlignment="1" applyProtection="1">
      <alignment horizontal="left" vertical="center" wrapText="1"/>
      <protection hidden="1"/>
    </xf>
    <xf numFmtId="0" fontId="8" fillId="0" borderId="0" xfId="28" applyAlignment="1" applyProtection="1">
      <alignment horizontal="left" vertical="top" wrapText="1"/>
      <protection locked="0" hidden="1"/>
    </xf>
    <xf numFmtId="0" fontId="9" fillId="0" borderId="0" xfId="28" applyFont="1" applyAlignment="1" applyProtection="1">
      <alignment horizontal="left" vertical="center" wrapText="1"/>
      <protection hidden="1"/>
    </xf>
    <xf numFmtId="0" fontId="8" fillId="0" borderId="0" xfId="28" applyAlignment="1">
      <alignment vertical="center"/>
    </xf>
    <xf numFmtId="0" fontId="9" fillId="0" borderId="0" xfId="23" applyFont="1" applyAlignment="1">
      <alignment horizontal="left" vertical="center" indent="1"/>
    </xf>
    <xf numFmtId="0" fontId="8" fillId="0" borderId="0" xfId="28" applyAlignment="1">
      <alignment horizontal="left" vertical="center" indent="1"/>
    </xf>
    <xf numFmtId="0" fontId="9" fillId="0" borderId="0" xfId="28" applyFont="1" applyAlignment="1">
      <alignment vertical="center"/>
    </xf>
    <xf numFmtId="0" fontId="8" fillId="0" borderId="0" xfId="28" applyAlignment="1">
      <alignment horizontal="left" vertical="center" wrapText="1"/>
    </xf>
    <xf numFmtId="0" fontId="79" fillId="0" borderId="0" xfId="28" applyFont="1" applyAlignment="1">
      <alignment vertical="center"/>
    </xf>
    <xf numFmtId="0" fontId="4" fillId="0" borderId="0" xfId="28" applyFont="1" applyAlignment="1">
      <alignment vertical="center"/>
    </xf>
    <xf numFmtId="0" fontId="9" fillId="0" borderId="0" xfId="28" applyFont="1" applyAlignment="1">
      <alignment vertical="top"/>
    </xf>
    <xf numFmtId="0" fontId="7" fillId="0" borderId="6" xfId="0" applyFont="1" applyBorder="1" applyAlignment="1">
      <alignment horizontal="center" vertical="center" wrapText="1"/>
    </xf>
    <xf numFmtId="0" fontId="4" fillId="0" borderId="6" xfId="0" applyFont="1" applyBorder="1" applyAlignment="1">
      <alignment horizontal="center" vertical="top" wrapText="1"/>
    </xf>
    <xf numFmtId="0" fontId="4" fillId="0" borderId="19" xfId="0" applyFont="1" applyBorder="1" applyAlignment="1">
      <alignment horizontal="center" vertical="top" wrapText="1"/>
    </xf>
    <xf numFmtId="0" fontId="8" fillId="12" borderId="6" xfId="0" applyFont="1" applyFill="1" applyBorder="1" applyAlignment="1" applyProtection="1">
      <alignment horizontal="left" vertical="center" wrapText="1" indent="2"/>
      <protection hidden="1"/>
    </xf>
    <xf numFmtId="49" fontId="8" fillId="2" borderId="34" xfId="24" applyNumberFormat="1" applyFont="1" applyFill="1" applyBorder="1" applyAlignment="1" applyProtection="1">
      <alignment vertical="center" wrapText="1"/>
      <protection locked="0"/>
    </xf>
    <xf numFmtId="0" fontId="8" fillId="0" borderId="6" xfId="0" applyFont="1" applyBorder="1" applyAlignment="1">
      <alignment horizontal="center" vertical="center"/>
    </xf>
    <xf numFmtId="0" fontId="8" fillId="0" borderId="6" xfId="0" applyFont="1" applyBorder="1" applyAlignment="1">
      <alignment vertical="center"/>
    </xf>
    <xf numFmtId="0" fontId="8" fillId="14" borderId="6" xfId="0" applyFont="1" applyFill="1" applyBorder="1" applyAlignment="1" applyProtection="1">
      <alignment horizontal="center" vertical="center"/>
      <protection locked="0"/>
    </xf>
    <xf numFmtId="0" fontId="1" fillId="0" borderId="0" xfId="33" applyProtection="1">
      <protection hidden="1"/>
    </xf>
    <xf numFmtId="0" fontId="1" fillId="0" borderId="0" xfId="33" applyAlignment="1" applyProtection="1">
      <alignment vertical="center"/>
      <protection hidden="1"/>
    </xf>
    <xf numFmtId="0" fontId="8" fillId="0" borderId="0" xfId="33" applyFont="1" applyAlignment="1" applyProtection="1">
      <alignment vertical="center"/>
      <protection hidden="1"/>
    </xf>
    <xf numFmtId="0" fontId="9" fillId="0" borderId="0" xfId="33" applyFont="1" applyAlignment="1" applyProtection="1">
      <alignment horizontal="right" vertical="center" indent="1"/>
      <protection hidden="1"/>
    </xf>
    <xf numFmtId="0" fontId="9" fillId="0" borderId="0" xfId="33" applyFont="1" applyAlignment="1" applyProtection="1">
      <alignment horizontal="left" vertical="center" indent="1"/>
      <protection hidden="1"/>
    </xf>
    <xf numFmtId="173" fontId="9" fillId="0" borderId="0" xfId="33" applyNumberFormat="1" applyFont="1" applyAlignment="1" applyProtection="1">
      <alignment horizontal="left" vertical="center" indent="1"/>
      <protection hidden="1"/>
    </xf>
    <xf numFmtId="0" fontId="9" fillId="0" borderId="0" xfId="33" applyFont="1" applyAlignment="1" applyProtection="1">
      <alignment horizontal="left" vertical="center"/>
      <protection hidden="1"/>
    </xf>
    <xf numFmtId="0" fontId="9" fillId="2" borderId="19" xfId="33" applyFont="1" applyFill="1" applyBorder="1" applyAlignment="1" applyProtection="1">
      <alignment horizontal="center" vertical="center"/>
      <protection hidden="1"/>
    </xf>
    <xf numFmtId="0" fontId="9" fillId="2" borderId="19" xfId="33" applyFont="1" applyFill="1" applyBorder="1" applyAlignment="1" applyProtection="1">
      <alignment horizontal="center" vertical="center" wrapText="1"/>
      <protection hidden="1"/>
    </xf>
    <xf numFmtId="0" fontId="9" fillId="2" borderId="25" xfId="33" applyFont="1" applyFill="1" applyBorder="1" applyAlignment="1" applyProtection="1">
      <alignment horizontal="center" vertical="center"/>
      <protection hidden="1"/>
    </xf>
    <xf numFmtId="0" fontId="9" fillId="2" borderId="25" xfId="33" applyFont="1" applyFill="1" applyBorder="1" applyAlignment="1" applyProtection="1">
      <alignment horizontal="center" vertical="center" wrapText="1"/>
      <protection hidden="1"/>
    </xf>
    <xf numFmtId="0" fontId="9" fillId="2" borderId="34" xfId="33" applyFont="1" applyFill="1" applyBorder="1" applyAlignment="1" applyProtection="1">
      <alignment horizontal="center" vertical="center"/>
      <protection hidden="1"/>
    </xf>
    <xf numFmtId="0" fontId="9" fillId="2" borderId="34" xfId="33" applyFont="1" applyFill="1" applyBorder="1" applyAlignment="1" applyProtection="1">
      <alignment horizontal="center" vertical="center" wrapText="1"/>
      <protection hidden="1"/>
    </xf>
    <xf numFmtId="0" fontId="8" fillId="0" borderId="6" xfId="33" applyFont="1" applyBorder="1" applyAlignment="1" applyProtection="1">
      <alignment horizontal="center" vertical="center" wrapText="1"/>
      <protection hidden="1"/>
    </xf>
    <xf numFmtId="0" fontId="8" fillId="0" borderId="0" xfId="33" applyFont="1" applyAlignment="1" applyProtection="1">
      <alignment horizontal="left" vertical="center"/>
      <protection hidden="1"/>
    </xf>
    <xf numFmtId="0" fontId="9" fillId="0" borderId="4" xfId="33" applyFont="1" applyBorder="1" applyAlignment="1" applyProtection="1">
      <alignment horizontal="right" vertical="center"/>
      <protection hidden="1"/>
    </xf>
    <xf numFmtId="0" fontId="8" fillId="0" borderId="4" xfId="33" applyFont="1" applyBorder="1" applyAlignment="1" applyProtection="1">
      <alignment vertical="center"/>
      <protection hidden="1"/>
    </xf>
    <xf numFmtId="0" fontId="9" fillId="0" borderId="4" xfId="33" applyFont="1" applyBorder="1" applyAlignment="1" applyProtection="1">
      <alignment vertical="center"/>
      <protection hidden="1"/>
    </xf>
    <xf numFmtId="0" fontId="4" fillId="0" borderId="0" xfId="33" applyFont="1" applyAlignment="1" applyProtection="1">
      <alignment vertical="center"/>
      <protection hidden="1"/>
    </xf>
    <xf numFmtId="0" fontId="8" fillId="0" borderId="15" xfId="33" applyFont="1" applyBorder="1" applyAlignment="1" applyProtection="1">
      <alignment vertical="center"/>
      <protection hidden="1"/>
    </xf>
    <xf numFmtId="0" fontId="8" fillId="2" borderId="19" xfId="33" applyFont="1" applyFill="1" applyBorder="1" applyAlignment="1" applyProtection="1">
      <alignment vertical="top" wrapText="1"/>
      <protection hidden="1"/>
    </xf>
    <xf numFmtId="0" fontId="8" fillId="0" borderId="19" xfId="33" applyFont="1" applyBorder="1" applyAlignment="1" applyProtection="1">
      <alignment horizontal="center" vertical="top" wrapText="1"/>
      <protection hidden="1"/>
    </xf>
    <xf numFmtId="0" fontId="8" fillId="2" borderId="33" xfId="33" applyFont="1" applyFill="1" applyBorder="1" applyAlignment="1" applyProtection="1">
      <alignment vertical="top" wrapText="1"/>
      <protection hidden="1"/>
    </xf>
    <xf numFmtId="0" fontId="8" fillId="0" borderId="33" xfId="33" applyFont="1" applyBorder="1" applyAlignment="1" applyProtection="1">
      <alignment horizontal="center" vertical="top" wrapText="1"/>
      <protection hidden="1"/>
    </xf>
    <xf numFmtId="0" fontId="39" fillId="0" borderId="0" xfId="33" applyFont="1" applyAlignment="1" applyProtection="1">
      <alignment horizontal="center" vertical="center"/>
      <protection hidden="1"/>
    </xf>
    <xf numFmtId="0" fontId="39" fillId="0" borderId="0" xfId="33" applyFont="1" applyAlignment="1" applyProtection="1">
      <alignment horizontal="justify" vertical="center"/>
      <protection hidden="1"/>
    </xf>
    <xf numFmtId="0" fontId="8" fillId="0" borderId="15" xfId="33" applyFont="1" applyBorder="1" applyAlignment="1" applyProtection="1">
      <alignment vertical="top" wrapText="1"/>
      <protection hidden="1"/>
    </xf>
    <xf numFmtId="0" fontId="8" fillId="0" borderId="15" xfId="33" applyFont="1" applyBorder="1" applyAlignment="1" applyProtection="1">
      <alignment horizontal="center" vertical="top" wrapText="1"/>
      <protection hidden="1"/>
    </xf>
    <xf numFmtId="0" fontId="39" fillId="0" borderId="0" xfId="33" applyFont="1" applyAlignment="1" applyProtection="1">
      <alignment vertical="center"/>
      <protection hidden="1"/>
    </xf>
    <xf numFmtId="0" fontId="8" fillId="2" borderId="19" xfId="33" applyFont="1" applyFill="1" applyBorder="1" applyAlignment="1" applyProtection="1">
      <alignment vertical="top" wrapText="1"/>
      <protection locked="0" hidden="1"/>
    </xf>
    <xf numFmtId="0" fontId="8" fillId="2" borderId="25" xfId="33" applyFont="1" applyFill="1" applyBorder="1" applyAlignment="1" applyProtection="1">
      <alignment vertical="top" wrapText="1"/>
      <protection locked="0" hidden="1"/>
    </xf>
    <xf numFmtId="0" fontId="8" fillId="0" borderId="25" xfId="33" applyFont="1" applyBorder="1" applyAlignment="1" applyProtection="1">
      <alignment horizontal="center" vertical="top" wrapText="1"/>
      <protection hidden="1"/>
    </xf>
    <xf numFmtId="0" fontId="8" fillId="2" borderId="34" xfId="33" applyFont="1" applyFill="1" applyBorder="1" applyAlignment="1" applyProtection="1">
      <alignment vertical="top" wrapText="1"/>
      <protection locked="0" hidden="1"/>
    </xf>
    <xf numFmtId="0" fontId="8" fillId="0" borderId="34" xfId="33" applyFont="1" applyBorder="1" applyAlignment="1" applyProtection="1">
      <alignment horizontal="center" vertical="top" wrapText="1"/>
      <protection hidden="1"/>
    </xf>
    <xf numFmtId="0" fontId="8" fillId="0" borderId="0" xfId="33" applyFont="1" applyAlignment="1" applyProtection="1">
      <alignment horizontal="justify" vertical="center"/>
      <protection hidden="1"/>
    </xf>
    <xf numFmtId="0" fontId="9" fillId="0" borderId="0" xfId="33" applyFont="1" applyAlignment="1" applyProtection="1">
      <alignment vertical="center"/>
      <protection hidden="1"/>
    </xf>
    <xf numFmtId="0" fontId="3" fillId="0" borderId="0" xfId="33" applyFont="1" applyAlignment="1" applyProtection="1">
      <alignment vertical="center"/>
      <protection hidden="1"/>
    </xf>
    <xf numFmtId="0" fontId="9" fillId="0" borderId="0" xfId="33" applyFont="1" applyAlignment="1" applyProtection="1">
      <alignment horizontal="center" vertical="center"/>
      <protection hidden="1"/>
    </xf>
    <xf numFmtId="0" fontId="2" fillId="0" borderId="0" xfId="33" applyFont="1" applyAlignment="1" applyProtection="1">
      <alignment vertical="center"/>
      <protection hidden="1"/>
    </xf>
    <xf numFmtId="0" fontId="11" fillId="0" borderId="0" xfId="33" applyFont="1" applyAlignment="1" applyProtection="1">
      <alignment vertical="center"/>
      <protection hidden="1"/>
    </xf>
    <xf numFmtId="0" fontId="9" fillId="0" borderId="4" xfId="33" applyFont="1" applyBorder="1" applyAlignment="1" applyProtection="1">
      <alignment horizontal="right"/>
      <protection hidden="1"/>
    </xf>
    <xf numFmtId="0" fontId="8" fillId="2" borderId="7" xfId="0" applyFont="1" applyFill="1" applyBorder="1" applyAlignment="1" applyProtection="1">
      <alignment vertical="center" wrapText="1"/>
      <protection locked="0"/>
    </xf>
    <xf numFmtId="0" fontId="7" fillId="15" borderId="6" xfId="0" applyFont="1" applyFill="1" applyBorder="1" applyAlignment="1" applyProtection="1">
      <alignment horizontal="center" vertical="center"/>
      <protection hidden="1"/>
    </xf>
    <xf numFmtId="0" fontId="9" fillId="15" borderId="6" xfId="0" applyFont="1" applyFill="1" applyBorder="1" applyAlignment="1" applyProtection="1">
      <alignment horizontal="center" vertical="top" wrapText="1"/>
      <protection hidden="1"/>
    </xf>
    <xf numFmtId="0" fontId="9" fillId="0" borderId="0" xfId="0" applyFont="1" applyAlignment="1" applyProtection="1">
      <alignment horizontal="left" vertical="center" wrapText="1" indent="1"/>
      <protection hidden="1"/>
    </xf>
    <xf numFmtId="0" fontId="9" fillId="0" borderId="0" xfId="23" applyFont="1" applyAlignment="1" applyProtection="1">
      <alignment horizontal="left" vertical="center" wrapText="1" indent="1"/>
      <protection hidden="1"/>
    </xf>
    <xf numFmtId="49" fontId="8" fillId="2" borderId="6" xfId="0" applyNumberFormat="1" applyFont="1" applyFill="1" applyBorder="1" applyAlignment="1" applyProtection="1">
      <alignment vertical="center" wrapText="1"/>
      <protection locked="0"/>
    </xf>
    <xf numFmtId="15" fontId="8" fillId="2" borderId="6" xfId="0" applyNumberFormat="1" applyFont="1" applyFill="1" applyBorder="1" applyAlignment="1" applyProtection="1">
      <alignment vertical="center" wrapText="1"/>
      <protection locked="0"/>
    </xf>
    <xf numFmtId="0" fontId="78" fillId="0" borderId="0" xfId="0" applyFont="1"/>
    <xf numFmtId="0" fontId="9" fillId="0" borderId="0" xfId="0" applyFont="1" applyAlignment="1" applyProtection="1">
      <alignment horizontal="center" vertical="top"/>
      <protection hidden="1"/>
    </xf>
    <xf numFmtId="49" fontId="9" fillId="0" borderId="0" xfId="0" applyNumberFormat="1" applyFont="1" applyAlignment="1" applyProtection="1">
      <alignment horizontal="center" vertical="top"/>
      <protection hidden="1"/>
    </xf>
    <xf numFmtId="0" fontId="8" fillId="0" borderId="6" xfId="0" applyFont="1" applyBorder="1" applyAlignment="1" applyProtection="1">
      <alignment horizontal="center" vertical="top"/>
      <protection hidden="1"/>
    </xf>
    <xf numFmtId="172" fontId="7" fillId="0" borderId="0" xfId="0" applyNumberFormat="1" applyFont="1" applyAlignment="1" applyProtection="1">
      <alignment horizontal="center" vertical="top" wrapText="1"/>
      <protection hidden="1"/>
    </xf>
    <xf numFmtId="0" fontId="21" fillId="0" borderId="0" xfId="0" applyFont="1" applyAlignment="1" applyProtection="1">
      <alignment horizontal="center" vertical="top" wrapText="1"/>
      <protection hidden="1"/>
    </xf>
    <xf numFmtId="0" fontId="62" fillId="0" borderId="0" xfId="0" applyFont="1" applyAlignment="1" applyProtection="1">
      <alignment horizontal="left" vertical="top" wrapText="1"/>
      <protection hidden="1"/>
    </xf>
    <xf numFmtId="0" fontId="8" fillId="0" borderId="6" xfId="0" applyFont="1" applyBorder="1" applyProtection="1">
      <protection hidden="1"/>
    </xf>
    <xf numFmtId="0" fontId="4" fillId="0" borderId="6" xfId="0" applyFont="1" applyBorder="1" applyAlignment="1" applyProtection="1">
      <alignment horizontal="center" vertical="top"/>
      <protection hidden="1"/>
    </xf>
    <xf numFmtId="0" fontId="4" fillId="0" borderId="13" xfId="0" applyFont="1" applyBorder="1" applyAlignment="1" applyProtection="1">
      <alignment vertical="top"/>
      <protection hidden="1"/>
    </xf>
    <xf numFmtId="0" fontId="4" fillId="0" borderId="8" xfId="0" applyFont="1" applyBorder="1" applyAlignment="1" applyProtection="1">
      <alignment horizontal="right" vertical="top"/>
      <protection hidden="1"/>
    </xf>
    <xf numFmtId="0" fontId="4" fillId="0" borderId="14" xfId="0" applyFont="1" applyBorder="1" applyAlignment="1" applyProtection="1">
      <alignment vertical="top"/>
      <protection hidden="1"/>
    </xf>
    <xf numFmtId="0" fontId="4" fillId="0" borderId="4" xfId="0" applyFont="1" applyBorder="1" applyAlignment="1" applyProtection="1">
      <alignment vertical="top"/>
      <protection hidden="1"/>
    </xf>
    <xf numFmtId="0" fontId="4" fillId="0" borderId="9" xfId="0" applyFont="1" applyBorder="1" applyAlignment="1" applyProtection="1">
      <alignment horizontal="right" vertical="top"/>
      <protection hidden="1"/>
    </xf>
    <xf numFmtId="0" fontId="4" fillId="0" borderId="16" xfId="0" applyFont="1" applyBorder="1" applyAlignment="1" applyProtection="1">
      <alignment horizontal="center" vertical="top"/>
      <protection hidden="1"/>
    </xf>
    <xf numFmtId="0" fontId="0" fillId="0" borderId="0" xfId="0" applyAlignment="1">
      <alignment horizontal="left" vertical="top" wrapText="1"/>
    </xf>
    <xf numFmtId="0" fontId="1" fillId="0" borderId="4" xfId="0" applyFont="1" applyBorder="1" applyAlignment="1" applyProtection="1">
      <alignment vertical="center"/>
      <protection hidden="1"/>
    </xf>
    <xf numFmtId="0" fontId="1" fillId="0" borderId="4" xfId="0" applyFont="1" applyBorder="1" applyAlignment="1" applyProtection="1">
      <alignment vertical="top"/>
      <protection hidden="1"/>
    </xf>
    <xf numFmtId="0" fontId="1" fillId="0" borderId="4" xfId="0" applyFont="1" applyBorder="1" applyAlignment="1" applyProtection="1">
      <alignment horizontal="left" vertical="top"/>
      <protection hidden="1"/>
    </xf>
    <xf numFmtId="0" fontId="9" fillId="0" borderId="4" xfId="0" applyFont="1" applyBorder="1" applyAlignment="1" applyProtection="1">
      <alignment horizontal="right" vertical="top"/>
      <protection hidden="1"/>
    </xf>
    <xf numFmtId="0" fontId="9" fillId="0" borderId="4" xfId="0" applyFont="1" applyBorder="1" applyAlignment="1" applyProtection="1">
      <alignment vertical="top"/>
      <protection hidden="1"/>
    </xf>
    <xf numFmtId="0" fontId="62" fillId="0" borderId="0" xfId="0" applyFont="1" applyAlignment="1" applyProtection="1">
      <alignment horizontal="center" vertical="top" wrapText="1"/>
      <protection hidden="1"/>
    </xf>
    <xf numFmtId="0" fontId="4" fillId="0" borderId="0" xfId="0" applyFont="1" applyAlignment="1" applyProtection="1">
      <alignment horizontal="center" vertical="top"/>
      <protection hidden="1"/>
    </xf>
    <xf numFmtId="0" fontId="8" fillId="0" borderId="29" xfId="24" applyFont="1" applyBorder="1" applyAlignment="1" applyProtection="1">
      <alignment vertical="center" wrapText="1"/>
      <protection hidden="1"/>
    </xf>
    <xf numFmtId="0" fontId="8" fillId="0" borderId="26" xfId="0" applyFont="1" applyBorder="1" applyAlignment="1" applyProtection="1">
      <alignment vertical="top" wrapText="1"/>
      <protection hidden="1"/>
    </xf>
    <xf numFmtId="0" fontId="8" fillId="2" borderId="26" xfId="0" applyFont="1" applyFill="1" applyBorder="1" applyAlignment="1" applyProtection="1">
      <alignment vertical="top" wrapText="1"/>
      <protection locked="0"/>
    </xf>
    <xf numFmtId="0" fontId="8" fillId="2" borderId="0" xfId="0" applyFont="1" applyFill="1" applyAlignment="1" applyProtection="1">
      <alignment vertical="top" wrapText="1"/>
      <protection locked="0"/>
    </xf>
    <xf numFmtId="0" fontId="8" fillId="0" borderId="26" xfId="0" applyFont="1" applyBorder="1" applyAlignment="1" applyProtection="1">
      <alignment vertical="center" wrapText="1"/>
      <protection hidden="1"/>
    </xf>
    <xf numFmtId="0" fontId="0" fillId="0" borderId="0" xfId="0" applyAlignment="1">
      <alignment vertical="center" wrapText="1"/>
    </xf>
    <xf numFmtId="172" fontId="9" fillId="0" borderId="0" xfId="0" applyNumberFormat="1" applyFont="1" applyAlignment="1" applyProtection="1">
      <alignment horizontal="center"/>
      <protection hidden="1"/>
    </xf>
    <xf numFmtId="0" fontId="8" fillId="0" borderId="0" xfId="33" applyFont="1" applyProtection="1">
      <protection hidden="1"/>
    </xf>
    <xf numFmtId="0" fontId="8" fillId="0" borderId="0" xfId="33" applyFont="1" applyAlignment="1" applyProtection="1">
      <alignment horizontal="left" vertical="center" indent="1"/>
      <protection hidden="1"/>
    </xf>
    <xf numFmtId="0" fontId="8" fillId="0" borderId="0" xfId="33" applyFont="1" applyAlignment="1" applyProtection="1">
      <alignment horizontal="center" vertical="center"/>
      <protection hidden="1"/>
    </xf>
    <xf numFmtId="0" fontId="8" fillId="0" borderId="0" xfId="33" applyFont="1" applyAlignment="1" applyProtection="1">
      <alignment horizontal="center" vertical="top"/>
      <protection hidden="1"/>
    </xf>
    <xf numFmtId="0" fontId="9" fillId="0" borderId="0" xfId="33" applyFont="1" applyAlignment="1" applyProtection="1">
      <alignment horizontal="justify" vertical="center"/>
      <protection hidden="1"/>
    </xf>
    <xf numFmtId="0" fontId="8" fillId="0" borderId="0" xfId="33" applyFont="1"/>
    <xf numFmtId="0" fontId="87" fillId="0" borderId="0" xfId="33" applyFont="1" applyAlignment="1" applyProtection="1">
      <alignment vertical="center"/>
      <protection hidden="1"/>
    </xf>
    <xf numFmtId="0" fontId="87" fillId="0" borderId="0" xfId="33" applyFont="1" applyAlignment="1" applyProtection="1">
      <alignment vertical="top"/>
      <protection hidden="1"/>
    </xf>
    <xf numFmtId="0" fontId="8" fillId="0" borderId="0" xfId="33" applyFont="1" applyAlignment="1" applyProtection="1">
      <alignment vertical="top"/>
      <protection hidden="1"/>
    </xf>
    <xf numFmtId="0" fontId="6" fillId="0" borderId="0" xfId="33" applyFont="1" applyAlignment="1" applyProtection="1">
      <alignment horizontal="center" vertical="center"/>
      <protection hidden="1"/>
    </xf>
    <xf numFmtId="0" fontId="57" fillId="0" borderId="0" xfId="33" applyFont="1" applyAlignment="1" applyProtection="1">
      <alignment vertical="center"/>
      <protection hidden="1"/>
    </xf>
    <xf numFmtId="0" fontId="89" fillId="0" borderId="0" xfId="27" applyFont="1" applyAlignment="1" applyProtection="1">
      <alignment horizontal="left" vertical="top"/>
      <protection hidden="1"/>
    </xf>
    <xf numFmtId="0" fontId="90" fillId="0" borderId="0" xfId="27" applyFont="1" applyAlignment="1" applyProtection="1">
      <alignment horizontal="left" vertical="top"/>
      <protection hidden="1"/>
    </xf>
    <xf numFmtId="0" fontId="8" fillId="0" borderId="0" xfId="0" applyFont="1" applyAlignment="1" applyProtection="1">
      <alignment horizontal="left" vertical="top" wrapText="1"/>
      <protection hidden="1"/>
    </xf>
    <xf numFmtId="0" fontId="91" fillId="0" borderId="0" xfId="0" applyFont="1" applyProtection="1">
      <protection hidden="1"/>
    </xf>
    <xf numFmtId="0" fontId="6" fillId="0" borderId="0" xfId="0" applyFont="1" applyAlignment="1" applyProtection="1">
      <alignment horizontal="center" vertical="center"/>
      <protection hidden="1"/>
    </xf>
    <xf numFmtId="0" fontId="8" fillId="0" borderId="6" xfId="0" applyFont="1" applyBorder="1" applyAlignment="1" applyProtection="1">
      <alignment horizontal="left" vertical="top" wrapText="1" indent="2"/>
      <protection hidden="1"/>
    </xf>
    <xf numFmtId="0" fontId="8" fillId="0" borderId="6" xfId="0" applyFont="1" applyBorder="1" applyAlignment="1" applyProtection="1">
      <alignment vertical="center" wrapText="1"/>
      <protection locked="0" hidden="1"/>
    </xf>
    <xf numFmtId="0" fontId="8" fillId="0" borderId="7" xfId="0" applyFont="1" applyBorder="1" applyAlignment="1" applyProtection="1">
      <alignment horizontal="left" vertical="center" wrapText="1" indent="2"/>
      <protection hidden="1"/>
    </xf>
    <xf numFmtId="0" fontId="8" fillId="2" borderId="25" xfId="0" applyFont="1" applyFill="1" applyBorder="1" applyAlignment="1" applyProtection="1">
      <alignment horizontal="left" vertical="center" wrapText="1"/>
      <protection locked="0" hidden="1"/>
    </xf>
    <xf numFmtId="0" fontId="8" fillId="0" borderId="17" xfId="0" applyFont="1" applyBorder="1" applyAlignment="1" applyProtection="1">
      <alignment horizontal="left" vertical="center" wrapText="1" indent="2"/>
      <protection hidden="1"/>
    </xf>
    <xf numFmtId="0" fontId="8" fillId="2" borderId="33" xfId="0" applyFont="1" applyFill="1" applyBorder="1" applyAlignment="1" applyProtection="1">
      <alignment horizontal="left" vertical="center" wrapText="1"/>
      <protection locked="0" hidden="1"/>
    </xf>
    <xf numFmtId="0" fontId="8" fillId="2" borderId="19" xfId="0" applyFont="1" applyFill="1" applyBorder="1" applyAlignment="1" applyProtection="1">
      <alignment horizontal="left" vertical="center" wrapText="1"/>
      <protection locked="0" hidden="1"/>
    </xf>
    <xf numFmtId="0" fontId="8" fillId="0" borderId="6" xfId="0" applyFont="1" applyBorder="1" applyAlignment="1" applyProtection="1">
      <alignment horizontal="left" vertical="center" wrapText="1" indent="2"/>
      <protection hidden="1"/>
    </xf>
    <xf numFmtId="0" fontId="8" fillId="2" borderId="16" xfId="0" applyFont="1" applyFill="1" applyBorder="1" applyAlignment="1" applyProtection="1">
      <alignment horizontal="center" vertical="center" wrapText="1"/>
      <protection locked="0" hidden="1"/>
    </xf>
    <xf numFmtId="0" fontId="1" fillId="12" borderId="0" xfId="0" applyFont="1" applyFill="1" applyProtection="1">
      <protection hidden="1"/>
    </xf>
    <xf numFmtId="0" fontId="0" fillId="12" borderId="0" xfId="0" applyFill="1" applyProtection="1">
      <protection hidden="1"/>
    </xf>
    <xf numFmtId="0" fontId="8" fillId="2" borderId="6" xfId="0" applyFont="1" applyFill="1" applyBorder="1" applyAlignment="1" applyProtection="1">
      <alignment horizontal="left" vertical="center" wrapText="1"/>
      <protection locked="0" hidden="1"/>
    </xf>
    <xf numFmtId="0" fontId="8" fillId="12" borderId="7" xfId="0" applyFont="1" applyFill="1" applyBorder="1" applyAlignment="1" applyProtection="1">
      <alignment horizontal="left" vertical="center" wrapText="1"/>
      <protection hidden="1"/>
    </xf>
    <xf numFmtId="0" fontId="8" fillId="12" borderId="6" xfId="0" applyFont="1" applyFill="1" applyBorder="1" applyAlignment="1" applyProtection="1">
      <alignment horizontal="left" vertical="center" wrapText="1"/>
      <protection hidden="1"/>
    </xf>
    <xf numFmtId="0" fontId="9" fillId="0" borderId="6" xfId="0" applyFont="1" applyBorder="1"/>
    <xf numFmtId="0" fontId="8" fillId="0" borderId="17" xfId="0" applyFont="1" applyBorder="1" applyAlignment="1" applyProtection="1">
      <alignment horizontal="center" vertical="center" wrapText="1"/>
      <protection hidden="1"/>
    </xf>
    <xf numFmtId="0" fontId="8" fillId="2" borderId="1" xfId="0" applyFont="1" applyFill="1" applyBorder="1" applyAlignment="1" applyProtection="1">
      <alignment horizontal="left" vertical="center" wrapText="1"/>
      <protection locked="0" hidden="1"/>
    </xf>
    <xf numFmtId="0" fontId="8" fillId="0" borderId="34" xfId="0" applyFont="1" applyBorder="1" applyAlignment="1" applyProtection="1">
      <alignment horizontal="left" vertical="center" wrapText="1"/>
      <protection hidden="1"/>
    </xf>
    <xf numFmtId="0" fontId="93" fillId="0" borderId="0" xfId="0" applyFont="1" applyProtection="1">
      <protection hidden="1"/>
    </xf>
    <xf numFmtId="0" fontId="8" fillId="0" borderId="17" xfId="0" applyFont="1" applyBorder="1" applyAlignment="1" applyProtection="1">
      <alignment horizontal="center" vertical="center" wrapText="1"/>
      <protection locked="0" hidden="1"/>
    </xf>
    <xf numFmtId="0" fontId="0" fillId="0" borderId="0" xfId="0" applyAlignment="1">
      <alignment horizontal="center" vertical="top" wrapText="1"/>
    </xf>
    <xf numFmtId="0" fontId="4" fillId="0" borderId="26" xfId="0" applyFont="1" applyBorder="1" applyAlignment="1" applyProtection="1">
      <alignment horizontal="left" vertical="top" wrapText="1"/>
      <protection hidden="1"/>
    </xf>
    <xf numFmtId="0" fontId="4" fillId="0" borderId="3" xfId="0" applyFont="1" applyBorder="1" applyAlignment="1" applyProtection="1">
      <alignment horizontal="left" vertical="top" wrapText="1"/>
      <protection hidden="1"/>
    </xf>
    <xf numFmtId="0" fontId="4" fillId="0" borderId="27" xfId="0" applyFont="1" applyBorder="1" applyAlignment="1" applyProtection="1">
      <alignment horizontal="left" vertical="top" wrapText="1"/>
      <protection hidden="1"/>
    </xf>
    <xf numFmtId="0" fontId="4" fillId="0" borderId="0" xfId="0" applyFont="1" applyAlignment="1" applyProtection="1">
      <alignment horizontal="right" vertical="top" wrapText="1"/>
      <protection hidden="1"/>
    </xf>
    <xf numFmtId="0" fontId="9" fillId="0" borderId="4" xfId="33" applyFont="1" applyBorder="1" applyAlignment="1">
      <alignment vertical="center"/>
    </xf>
    <xf numFmtId="0" fontId="8" fillId="0" borderId="4" xfId="33" applyFont="1" applyBorder="1" applyAlignment="1">
      <alignment vertical="center"/>
    </xf>
    <xf numFmtId="0" fontId="9" fillId="0" borderId="4" xfId="33" applyFont="1" applyBorder="1" applyAlignment="1">
      <alignment horizontal="right" vertical="center"/>
    </xf>
    <xf numFmtId="0" fontId="9" fillId="0" borderId="0" xfId="33" applyFont="1" applyAlignment="1">
      <alignment horizontal="right" vertical="center"/>
    </xf>
    <xf numFmtId="0" fontId="1" fillId="0" borderId="0" xfId="33" applyAlignment="1">
      <alignment vertical="center"/>
    </xf>
    <xf numFmtId="0" fontId="35" fillId="0" borderId="0" xfId="33" applyFont="1" applyAlignment="1">
      <alignment vertical="center"/>
    </xf>
    <xf numFmtId="0" fontId="6" fillId="0" borderId="0" xfId="33" applyFont="1" applyAlignment="1">
      <alignment vertical="center"/>
    </xf>
    <xf numFmtId="0" fontId="6" fillId="0" borderId="0" xfId="33" applyFont="1"/>
    <xf numFmtId="0" fontId="1" fillId="0" borderId="0" xfId="33" applyAlignment="1">
      <alignment horizontal="center"/>
    </xf>
    <xf numFmtId="0" fontId="1" fillId="0" borderId="0" xfId="33" applyAlignment="1">
      <alignment horizontal="center" vertical="center"/>
    </xf>
    <xf numFmtId="0" fontId="1" fillId="0" borderId="0" xfId="33"/>
    <xf numFmtId="0" fontId="1" fillId="0" borderId="0" xfId="34" applyAlignment="1">
      <alignment horizontal="center" vertical="center"/>
    </xf>
    <xf numFmtId="0" fontId="1" fillId="0" borderId="0" xfId="34"/>
    <xf numFmtId="0" fontId="35" fillId="0" borderId="0" xfId="33" applyFont="1"/>
    <xf numFmtId="0" fontId="8" fillId="0" borderId="0" xfId="33" applyFont="1" applyAlignment="1">
      <alignment vertical="center"/>
    </xf>
    <xf numFmtId="0" fontId="9" fillId="0" borderId="0" xfId="33" applyFont="1" applyAlignment="1">
      <alignment horizontal="center" vertical="center"/>
    </xf>
    <xf numFmtId="0" fontId="23" fillId="0" borderId="0" xfId="33" applyFont="1" applyAlignment="1">
      <alignment vertical="center"/>
    </xf>
    <xf numFmtId="0" fontId="8" fillId="0" borderId="0" xfId="33" applyFont="1" applyAlignment="1">
      <alignment horizontal="left" vertical="center"/>
    </xf>
    <xf numFmtId="0" fontId="1" fillId="0" borderId="0" xfId="34" applyAlignment="1">
      <alignment horizontal="center"/>
    </xf>
    <xf numFmtId="173" fontId="8" fillId="0" borderId="0" xfId="33" applyNumberFormat="1" applyFont="1" applyAlignment="1">
      <alignment horizontal="left" vertical="center"/>
    </xf>
    <xf numFmtId="0" fontId="8" fillId="0" borderId="0" xfId="33" applyFont="1" applyAlignment="1">
      <alignment horizontal="justify" vertical="center"/>
    </xf>
    <xf numFmtId="0" fontId="8" fillId="0" borderId="0" xfId="33" applyFont="1" applyAlignment="1">
      <alignment vertical="top"/>
    </xf>
    <xf numFmtId="172" fontId="8" fillId="0" borderId="0" xfId="33" applyNumberFormat="1" applyFont="1" applyAlignment="1">
      <alignment horizontal="center" vertical="top"/>
    </xf>
    <xf numFmtId="0" fontId="1" fillId="2" borderId="6" xfId="33" applyFill="1" applyBorder="1" applyAlignment="1" applyProtection="1">
      <alignment horizontal="center" vertical="center" wrapText="1"/>
      <protection locked="0"/>
    </xf>
    <xf numFmtId="14" fontId="1" fillId="2" borderId="6" xfId="33" applyNumberFormat="1" applyFill="1" applyBorder="1" applyAlignment="1" applyProtection="1">
      <alignment horizontal="center" vertical="center" wrapText="1"/>
      <protection locked="0"/>
    </xf>
    <xf numFmtId="14" fontId="6" fillId="0" borderId="0" xfId="33" applyNumberFormat="1" applyFont="1" applyAlignment="1">
      <alignment vertical="center" wrapText="1"/>
    </xf>
    <xf numFmtId="0" fontId="32" fillId="0" borderId="0" xfId="33" applyFont="1" applyAlignment="1">
      <alignment horizontal="center" vertical="center" wrapText="1"/>
    </xf>
    <xf numFmtId="0" fontId="8" fillId="0" borderId="0" xfId="33" applyFont="1" applyAlignment="1">
      <alignment horizontal="center" vertical="center" wrapText="1"/>
    </xf>
    <xf numFmtId="0" fontId="6" fillId="0" borderId="0" xfId="33" applyFont="1" applyAlignment="1">
      <alignment vertical="center" wrapText="1"/>
    </xf>
    <xf numFmtId="0" fontId="74" fillId="0" borderId="0" xfId="33" applyFont="1" applyAlignment="1">
      <alignment horizontal="center" vertical="center"/>
    </xf>
    <xf numFmtId="172" fontId="9" fillId="0" borderId="0" xfId="33" applyNumberFormat="1" applyFont="1" applyAlignment="1">
      <alignment horizontal="left" vertical="top"/>
    </xf>
    <xf numFmtId="0" fontId="1" fillId="0" borderId="0" xfId="34" applyAlignment="1">
      <alignment vertical="center"/>
    </xf>
    <xf numFmtId="0" fontId="1" fillId="2" borderId="6" xfId="33" applyFill="1" applyBorder="1" applyAlignment="1" applyProtection="1">
      <alignment horizontal="center" vertical="center"/>
      <protection locked="0"/>
    </xf>
    <xf numFmtId="0" fontId="1" fillId="2" borderId="6" xfId="33" applyFill="1" applyBorder="1" applyAlignment="1" applyProtection="1">
      <alignment horizontal="center"/>
      <protection locked="0"/>
    </xf>
    <xf numFmtId="0" fontId="4" fillId="0" borderId="0" xfId="33" applyFont="1" applyAlignment="1">
      <alignment vertical="center"/>
    </xf>
    <xf numFmtId="0" fontId="76" fillId="0" borderId="0" xfId="33" applyFont="1" applyAlignment="1">
      <alignment horizontal="right" vertical="center" wrapText="1"/>
    </xf>
    <xf numFmtId="0" fontId="76" fillId="0" borderId="0" xfId="33" applyFont="1" applyAlignment="1">
      <alignment horizontal="justify" vertical="top"/>
    </xf>
    <xf numFmtId="0" fontId="1" fillId="0" borderId="0" xfId="33" applyAlignment="1">
      <alignment vertical="center" wrapText="1"/>
    </xf>
    <xf numFmtId="0" fontId="6" fillId="0" borderId="0" xfId="33" applyFont="1" applyAlignment="1">
      <alignment vertical="top" wrapText="1"/>
    </xf>
    <xf numFmtId="0" fontId="1" fillId="0" borderId="0" xfId="33" applyAlignment="1">
      <alignment vertical="top"/>
    </xf>
    <xf numFmtId="0" fontId="8" fillId="0" borderId="0" xfId="33" applyFont="1" applyAlignment="1">
      <alignment horizontal="justify" vertical="top"/>
    </xf>
    <xf numFmtId="0" fontId="77" fillId="0" borderId="0" xfId="33" applyFont="1" applyAlignment="1">
      <alignment horizontal="justify" vertical="top"/>
    </xf>
    <xf numFmtId="0" fontId="1" fillId="0" borderId="0" xfId="33" applyAlignment="1" applyProtection="1">
      <alignment vertical="top"/>
      <protection hidden="1"/>
    </xf>
    <xf numFmtId="172" fontId="8" fillId="0" borderId="0" xfId="33" applyNumberFormat="1" applyFont="1" applyAlignment="1">
      <alignment horizontal="center" vertical="center"/>
    </xf>
    <xf numFmtId="0" fontId="8" fillId="0" borderId="0" xfId="33" applyFont="1" applyAlignment="1">
      <alignment horizontal="left" vertical="top" wrapText="1"/>
    </xf>
    <xf numFmtId="172" fontId="8" fillId="0" borderId="0" xfId="33" applyNumberFormat="1" applyFont="1" applyAlignment="1">
      <alignment horizontal="justify" vertical="top" wrapText="1"/>
    </xf>
    <xf numFmtId="0" fontId="35" fillId="0" borderId="0" xfId="33" applyFont="1" applyAlignment="1">
      <alignment horizontal="center" vertical="center"/>
    </xf>
    <xf numFmtId="0" fontId="35" fillId="0" borderId="0" xfId="33" applyFont="1" applyAlignment="1">
      <alignment horizontal="center"/>
    </xf>
    <xf numFmtId="0" fontId="9" fillId="0" borderId="0" xfId="33" applyFont="1" applyAlignment="1">
      <alignment horizontal="left" vertical="center"/>
    </xf>
    <xf numFmtId="0" fontId="36" fillId="0" borderId="0" xfId="33" applyFont="1"/>
    <xf numFmtId="0" fontId="36" fillId="0" borderId="0" xfId="33" applyFont="1" applyAlignment="1">
      <alignment vertical="center"/>
    </xf>
    <xf numFmtId="0" fontId="8" fillId="0" borderId="0" xfId="33" applyFont="1" applyAlignment="1">
      <alignment horizontal="center" vertical="center"/>
    </xf>
    <xf numFmtId="0" fontId="8" fillId="0" borderId="6" xfId="33" applyFont="1" applyBorder="1" applyAlignment="1">
      <alignment horizontal="center" vertical="center" wrapText="1"/>
    </xf>
    <xf numFmtId="0" fontId="8" fillId="2" borderId="6" xfId="33" applyFont="1" applyFill="1" applyBorder="1" applyAlignment="1">
      <alignment horizontal="left" vertical="center" wrapText="1"/>
    </xf>
    <xf numFmtId="172" fontId="8" fillId="0" borderId="0" xfId="33" applyNumberFormat="1" applyFont="1" applyAlignment="1">
      <alignment horizontal="left" vertical="center" indent="3"/>
    </xf>
    <xf numFmtId="0" fontId="8" fillId="0" borderId="0" xfId="33" applyFont="1" applyAlignment="1">
      <alignment horizontal="right" vertical="center"/>
    </xf>
    <xf numFmtId="0" fontId="8" fillId="2" borderId="5" xfId="33" applyFont="1" applyFill="1" applyBorder="1" applyAlignment="1" applyProtection="1">
      <alignment horizontal="left" vertical="center"/>
      <protection locked="0"/>
    </xf>
    <xf numFmtId="0" fontId="8" fillId="0" borderId="0" xfId="33" applyFont="1" applyAlignment="1">
      <alignment horizontal="left" vertical="center" indent="3"/>
    </xf>
    <xf numFmtId="0" fontId="9" fillId="0" borderId="0" xfId="33" applyFont="1" applyAlignment="1">
      <alignment horizontal="left" vertical="center" indent="2"/>
    </xf>
    <xf numFmtId="173" fontId="9" fillId="0" borderId="0" xfId="33" applyNumberFormat="1" applyFont="1" applyAlignment="1">
      <alignment horizontal="left" vertical="center"/>
    </xf>
    <xf numFmtId="0" fontId="8" fillId="0" borderId="0" xfId="33" applyFont="1" applyAlignment="1">
      <alignment horizontal="left" vertical="center" wrapText="1" indent="2"/>
    </xf>
    <xf numFmtId="0" fontId="84" fillId="0" borderId="0" xfId="33" applyFont="1" applyAlignment="1">
      <alignment horizontal="center" vertical="center" wrapText="1"/>
    </xf>
    <xf numFmtId="0" fontId="6" fillId="0" borderId="0" xfId="28" applyFont="1" applyAlignment="1">
      <alignment vertical="center" wrapText="1"/>
    </xf>
    <xf numFmtId="0" fontId="84" fillId="0" borderId="0" xfId="33" applyFont="1" applyAlignment="1">
      <alignment horizontal="justify" vertical="center"/>
    </xf>
    <xf numFmtId="0" fontId="94" fillId="0" borderId="6" xfId="33" applyFont="1" applyBorder="1" applyAlignment="1">
      <alignment vertical="center" wrapText="1"/>
    </xf>
    <xf numFmtId="0" fontId="8" fillId="0" borderId="6" xfId="33" applyFont="1" applyBorder="1" applyAlignment="1">
      <alignment vertical="center" wrapText="1"/>
    </xf>
    <xf numFmtId="49" fontId="9" fillId="0" borderId="0" xfId="0" applyNumberFormat="1" applyFont="1" applyAlignment="1" applyProtection="1">
      <alignment horizontal="left" vertical="center" indent="1"/>
      <protection hidden="1"/>
    </xf>
    <xf numFmtId="49" fontId="9" fillId="0" borderId="0" xfId="33" applyNumberFormat="1" applyFont="1" applyAlignment="1" applyProtection="1">
      <alignment horizontal="left" vertical="center" indent="1"/>
      <protection hidden="1"/>
    </xf>
    <xf numFmtId="49" fontId="8" fillId="0" borderId="0" xfId="33" applyNumberFormat="1" applyFont="1" applyAlignment="1">
      <alignment horizontal="right" vertical="center"/>
    </xf>
    <xf numFmtId="0" fontId="84" fillId="0" borderId="0" xfId="0" applyFont="1" applyAlignment="1" applyProtection="1">
      <alignment horizontal="left" vertical="top" wrapText="1"/>
      <protection hidden="1"/>
    </xf>
    <xf numFmtId="0" fontId="84" fillId="12" borderId="0" xfId="0" applyFont="1" applyFill="1" applyAlignment="1" applyProtection="1">
      <alignment horizontal="left" vertical="top" wrapText="1"/>
      <protection hidden="1"/>
    </xf>
    <xf numFmtId="0" fontId="4" fillId="0" borderId="6" xfId="0" applyFont="1" applyBorder="1" applyAlignment="1" applyProtection="1">
      <alignment horizontal="justify" vertical="center" wrapText="1"/>
      <protection hidden="1"/>
    </xf>
    <xf numFmtId="0" fontId="4" fillId="0" borderId="6" xfId="0" applyFont="1" applyBorder="1" applyAlignment="1" applyProtection="1">
      <alignment horizontal="justify" vertical="center"/>
      <protection hidden="1"/>
    </xf>
    <xf numFmtId="0" fontId="4" fillId="0" borderId="26" xfId="0" applyFont="1" applyBorder="1" applyAlignment="1" applyProtection="1">
      <alignment horizontal="center" vertical="center"/>
      <protection hidden="1"/>
    </xf>
    <xf numFmtId="0" fontId="4" fillId="0" borderId="3" xfId="0" applyFont="1" applyBorder="1" applyAlignment="1" applyProtection="1">
      <alignment horizontal="center" vertical="center"/>
      <protection hidden="1"/>
    </xf>
    <xf numFmtId="0" fontId="4" fillId="0" borderId="27" xfId="0" applyFont="1" applyBorder="1" applyAlignment="1" applyProtection="1">
      <alignment horizontal="center" vertical="center"/>
      <protection hidden="1"/>
    </xf>
    <xf numFmtId="1" fontId="4" fillId="0" borderId="26" xfId="0" applyNumberFormat="1" applyFont="1" applyBorder="1" applyAlignment="1" applyProtection="1">
      <alignment horizontal="center" vertical="center"/>
      <protection hidden="1"/>
    </xf>
    <xf numFmtId="1" fontId="4" fillId="0" borderId="3" xfId="0" applyNumberFormat="1" applyFont="1" applyBorder="1" applyAlignment="1" applyProtection="1">
      <alignment horizontal="center" vertical="center"/>
      <protection hidden="1"/>
    </xf>
    <xf numFmtId="1" fontId="4" fillId="0" borderId="27" xfId="0" applyNumberFormat="1" applyFont="1" applyBorder="1" applyAlignment="1" applyProtection="1">
      <alignment horizontal="center" vertical="center"/>
      <protection hidden="1"/>
    </xf>
    <xf numFmtId="173" fontId="4" fillId="0" borderId="26" xfId="0" applyNumberFormat="1" applyFont="1" applyBorder="1" applyAlignment="1" applyProtection="1">
      <alignment horizontal="center" vertical="center"/>
      <protection hidden="1"/>
    </xf>
    <xf numFmtId="173" fontId="4" fillId="0" borderId="3" xfId="0" applyNumberFormat="1" applyFont="1" applyBorder="1" applyAlignment="1" applyProtection="1">
      <alignment horizontal="center" vertical="center"/>
      <protection hidden="1"/>
    </xf>
    <xf numFmtId="173" fontId="4" fillId="0" borderId="27" xfId="0" applyNumberFormat="1" applyFont="1" applyBorder="1" applyAlignment="1" applyProtection="1">
      <alignment horizontal="center" vertical="center"/>
      <protection hidden="1"/>
    </xf>
    <xf numFmtId="0" fontId="89" fillId="0" borderId="5" xfId="27" applyFont="1" applyBorder="1" applyAlignment="1" applyProtection="1">
      <alignment horizontal="left" vertical="top"/>
      <protection hidden="1"/>
    </xf>
    <xf numFmtId="0" fontId="50" fillId="0" borderId="15" xfId="27" applyFont="1" applyBorder="1" applyAlignment="1" applyProtection="1">
      <alignment horizontal="center" vertical="center" textRotation="180"/>
      <protection hidden="1"/>
    </xf>
    <xf numFmtId="0" fontId="50" fillId="0" borderId="0" xfId="27" applyFont="1" applyAlignment="1" applyProtection="1">
      <alignment horizontal="center" vertical="center" textRotation="180"/>
      <protection hidden="1"/>
    </xf>
    <xf numFmtId="0" fontId="50" fillId="0" borderId="15" xfId="27" applyFont="1" applyBorder="1" applyAlignment="1" applyProtection="1">
      <alignment horizontal="center" vertical="center" textRotation="90"/>
      <protection hidden="1"/>
    </xf>
    <xf numFmtId="0" fontId="50" fillId="0" borderId="0" xfId="27" applyFont="1" applyAlignment="1" applyProtection="1">
      <alignment horizontal="center" vertical="center" textRotation="90"/>
      <protection hidden="1"/>
    </xf>
    <xf numFmtId="0" fontId="61" fillId="0" borderId="4" xfId="27" applyFont="1" applyBorder="1" applyAlignment="1" applyProtection="1">
      <alignment horizontal="right" vertical="center"/>
      <protection hidden="1"/>
    </xf>
    <xf numFmtId="0" fontId="23" fillId="6" borderId="3" xfId="27" applyFont="1" applyFill="1" applyBorder="1" applyAlignment="1" applyProtection="1">
      <alignment horizontal="center" vertical="center"/>
      <protection hidden="1"/>
    </xf>
    <xf numFmtId="0" fontId="56" fillId="0" borderId="0" xfId="27" applyFont="1" applyAlignment="1" applyProtection="1">
      <alignment horizontal="center" vertical="center" wrapText="1"/>
      <protection hidden="1"/>
    </xf>
    <xf numFmtId="0" fontId="58" fillId="0" borderId="0" xfId="27" applyFont="1" applyAlignment="1" applyProtection="1">
      <alignment horizontal="center" vertical="center"/>
      <protection hidden="1"/>
    </xf>
    <xf numFmtId="0" fontId="89" fillId="0" borderId="5" xfId="27" applyFont="1" applyBorder="1" applyAlignment="1" applyProtection="1">
      <alignment horizontal="left" vertical="top" wrapText="1"/>
      <protection hidden="1"/>
    </xf>
    <xf numFmtId="0" fontId="13" fillId="0" borderId="0" xfId="27"/>
    <xf numFmtId="0" fontId="89" fillId="0" borderId="30" xfId="27" applyFont="1" applyBorder="1" applyAlignment="1" applyProtection="1">
      <alignment horizontal="left" vertical="top"/>
      <protection hidden="1"/>
    </xf>
    <xf numFmtId="0" fontId="61" fillId="0" borderId="0" xfId="27" applyFont="1" applyAlignment="1" applyProtection="1">
      <alignment horizontal="right" vertical="center"/>
      <protection hidden="1"/>
    </xf>
    <xf numFmtId="0" fontId="60" fillId="0" borderId="0" xfId="27" applyFont="1" applyAlignment="1" applyProtection="1">
      <alignment horizontal="right" vertical="center"/>
      <protection hidden="1"/>
    </xf>
    <xf numFmtId="0" fontId="60" fillId="0" borderId="15" xfId="27" applyFont="1" applyBorder="1" applyAlignment="1" applyProtection="1">
      <alignment horizontal="right" vertical="center"/>
      <protection hidden="1"/>
    </xf>
    <xf numFmtId="0" fontId="10" fillId="0" borderId="4" xfId="24" applyFont="1" applyBorder="1" applyAlignment="1" applyProtection="1">
      <alignment horizontal="center" vertical="center" wrapText="1"/>
      <protection hidden="1"/>
    </xf>
    <xf numFmtId="0" fontId="9" fillId="0" borderId="3" xfId="24" applyFont="1" applyBorder="1" applyAlignment="1" applyProtection="1">
      <alignment horizontal="center" vertical="center"/>
      <protection hidden="1"/>
    </xf>
    <xf numFmtId="0" fontId="33" fillId="7" borderId="0" xfId="24" applyFont="1" applyFill="1" applyAlignment="1" applyProtection="1">
      <alignment horizontal="center" vertical="center"/>
      <protection hidden="1"/>
    </xf>
    <xf numFmtId="0" fontId="13" fillId="12" borderId="0" xfId="25" applyFill="1"/>
    <xf numFmtId="0" fontId="9" fillId="0" borderId="0" xfId="0" applyFont="1" applyAlignment="1" applyProtection="1">
      <alignment horizontal="justify" vertical="center" wrapText="1"/>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28" applyAlignment="1" applyProtection="1">
      <alignment horizontal="left" vertical="center"/>
      <protection hidden="1"/>
    </xf>
    <xf numFmtId="0" fontId="9" fillId="0" borderId="0" xfId="28" applyFont="1" applyAlignment="1" applyProtection="1">
      <alignment horizontal="left" vertical="center"/>
      <protection hidden="1"/>
    </xf>
    <xf numFmtId="0" fontId="8" fillId="2" borderId="26" xfId="0" applyFont="1" applyFill="1" applyBorder="1" applyAlignment="1" applyProtection="1">
      <alignment horizontal="center" vertical="top" wrapText="1"/>
      <protection locked="0"/>
    </xf>
    <xf numFmtId="0" fontId="8" fillId="2" borderId="3" xfId="0" applyFont="1" applyFill="1" applyBorder="1" applyAlignment="1" applyProtection="1">
      <alignment horizontal="center" vertical="top" wrapText="1"/>
      <protection locked="0"/>
    </xf>
    <xf numFmtId="0" fontId="8" fillId="2" borderId="27" xfId="0" applyFont="1" applyFill="1" applyBorder="1" applyAlignment="1" applyProtection="1">
      <alignment horizontal="center" vertical="top" wrapText="1"/>
      <protection locked="0"/>
    </xf>
    <xf numFmtId="0" fontId="4" fillId="2" borderId="36" xfId="0" applyFont="1" applyFill="1" applyBorder="1" applyAlignment="1" applyProtection="1">
      <alignment horizontal="center" vertical="top" wrapText="1"/>
      <protection locked="0"/>
    </xf>
    <xf numFmtId="0" fontId="4" fillId="2" borderId="15" xfId="0" applyFont="1" applyFill="1" applyBorder="1" applyAlignment="1" applyProtection="1">
      <alignment horizontal="center" vertical="top" wrapText="1"/>
      <protection locked="0"/>
    </xf>
    <xf numFmtId="0" fontId="4" fillId="2" borderId="37" xfId="0" applyFont="1" applyFill="1" applyBorder="1" applyAlignment="1" applyProtection="1">
      <alignment horizontal="center" vertical="top" wrapText="1"/>
      <protection locked="0"/>
    </xf>
    <xf numFmtId="0" fontId="4" fillId="2" borderId="6" xfId="0" applyFont="1" applyFill="1" applyBorder="1" applyAlignment="1" applyProtection="1">
      <alignment horizontal="left" vertical="top" wrapText="1"/>
      <protection locked="0"/>
    </xf>
    <xf numFmtId="0" fontId="8" fillId="2" borderId="6" xfId="0" applyFont="1" applyFill="1" applyBorder="1" applyAlignment="1" applyProtection="1">
      <alignment horizontal="left" vertical="top" wrapText="1"/>
      <protection locked="0"/>
    </xf>
    <xf numFmtId="0" fontId="8" fillId="2" borderId="9" xfId="0" applyFont="1" applyFill="1" applyBorder="1" applyAlignment="1" applyProtection="1">
      <alignment horizontal="center" vertical="top" wrapText="1"/>
      <protection locked="0"/>
    </xf>
    <xf numFmtId="0" fontId="8" fillId="0" borderId="26" xfId="0" applyFont="1" applyBorder="1" applyAlignment="1" applyProtection="1">
      <alignment horizontal="center" vertical="center" wrapText="1"/>
      <protection hidden="1"/>
    </xf>
    <xf numFmtId="0" fontId="8" fillId="0" borderId="3" xfId="0" applyFont="1" applyBorder="1" applyAlignment="1" applyProtection="1">
      <alignment horizontal="center" vertical="center" wrapText="1"/>
      <protection hidden="1"/>
    </xf>
    <xf numFmtId="0" fontId="8" fillId="0" borderId="36" xfId="0" applyFont="1" applyBorder="1" applyAlignment="1" applyProtection="1">
      <alignment horizontal="center" vertical="center" wrapText="1"/>
      <protection hidden="1"/>
    </xf>
    <xf numFmtId="0" fontId="8" fillId="0" borderId="15" xfId="0" applyFont="1" applyBorder="1" applyAlignment="1" applyProtection="1">
      <alignment horizontal="center" vertical="center" wrapText="1"/>
      <protection hidden="1"/>
    </xf>
    <xf numFmtId="0" fontId="8" fillId="0" borderId="37"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8" fillId="2" borderId="6" xfId="0" applyFont="1" applyFill="1" applyBorder="1" applyAlignment="1" applyProtection="1">
      <alignment horizontal="center" vertical="top" wrapText="1"/>
      <protection locked="0"/>
    </xf>
    <xf numFmtId="0" fontId="8" fillId="0" borderId="0" xfId="0" applyFont="1" applyAlignment="1" applyProtection="1">
      <alignment horizontal="left"/>
      <protection hidden="1"/>
    </xf>
    <xf numFmtId="0" fontId="21" fillId="0" borderId="0" xfId="0" applyFont="1" applyAlignment="1" applyProtection="1">
      <alignment horizontal="left" vertical="center" wrapText="1"/>
      <protection hidden="1"/>
    </xf>
    <xf numFmtId="0" fontId="8" fillId="0" borderId="7" xfId="0" applyFont="1" applyBorder="1" applyAlignment="1" applyProtection="1">
      <alignment horizontal="center" vertical="center" wrapText="1"/>
      <protection hidden="1"/>
    </xf>
    <xf numFmtId="0" fontId="8" fillId="0" borderId="16"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0" fillId="0" borderId="9" xfId="0" applyBorder="1" applyAlignment="1">
      <alignment horizontal="center" vertical="center" wrapText="1"/>
    </xf>
    <xf numFmtId="0" fontId="8" fillId="0" borderId="6" xfId="0" applyFont="1" applyBorder="1" applyAlignment="1" applyProtection="1">
      <alignment horizontal="center" vertical="center" wrapText="1"/>
      <protection hidden="1"/>
    </xf>
    <xf numFmtId="0" fontId="0" fillId="0" borderId="6" xfId="0" applyBorder="1" applyAlignment="1">
      <alignment horizontal="center" vertical="center" wrapText="1"/>
    </xf>
    <xf numFmtId="0" fontId="62" fillId="0" borderId="0" xfId="0" applyFont="1" applyAlignment="1" applyProtection="1">
      <alignment horizontal="justify" vertical="top" wrapText="1"/>
      <protection hidden="1"/>
    </xf>
    <xf numFmtId="0" fontId="62" fillId="0" borderId="0" xfId="0" applyFont="1" applyAlignment="1" applyProtection="1">
      <alignment horizontal="justify" vertical="top"/>
      <protection hidden="1"/>
    </xf>
    <xf numFmtId="0" fontId="62" fillId="0" borderId="0" xfId="0" applyFont="1" applyAlignment="1" applyProtection="1">
      <alignment horizontal="justify" vertical="center" wrapText="1"/>
      <protection hidden="1"/>
    </xf>
    <xf numFmtId="0" fontId="8" fillId="0" borderId="6" xfId="0" applyFont="1" applyBorder="1" applyAlignment="1" applyProtection="1">
      <alignment horizontal="center" vertical="top" wrapText="1"/>
      <protection hidden="1"/>
    </xf>
    <xf numFmtId="0" fontId="4" fillId="0" borderId="6" xfId="0" applyFont="1" applyBorder="1" applyAlignment="1" applyProtection="1">
      <alignment horizontal="left" vertical="top" wrapText="1"/>
      <protection hidden="1"/>
    </xf>
    <xf numFmtId="14" fontId="4" fillId="2" borderId="6" xfId="0" applyNumberFormat="1" applyFont="1" applyFill="1" applyBorder="1" applyAlignment="1" applyProtection="1">
      <alignment horizontal="left" vertical="top" wrapText="1"/>
      <protection locked="0"/>
    </xf>
    <xf numFmtId="0" fontId="0" fillId="0" borderId="0" xfId="0" applyAlignment="1" applyProtection="1">
      <alignment horizontal="left" vertical="top"/>
      <protection hidden="1"/>
    </xf>
    <xf numFmtId="0" fontId="8" fillId="0" borderId="0" xfId="0" applyFont="1" applyAlignment="1" applyProtection="1">
      <alignment horizontal="left" vertical="top"/>
      <protection hidden="1"/>
    </xf>
    <xf numFmtId="0" fontId="8" fillId="0" borderId="0" xfId="0" applyFont="1" applyAlignment="1" applyProtection="1">
      <alignment horizontal="left" vertical="center"/>
      <protection hidden="1"/>
    </xf>
    <xf numFmtId="0" fontId="4" fillId="0" borderId="6" xfId="0" applyFont="1" applyBorder="1" applyAlignment="1" applyProtection="1">
      <alignment horizontal="right" vertical="top" wrapText="1"/>
      <protection hidden="1"/>
    </xf>
    <xf numFmtId="0" fontId="4" fillId="2" borderId="26" xfId="0" applyFont="1" applyFill="1" applyBorder="1" applyAlignment="1" applyProtection="1">
      <alignment horizontal="center" vertical="top" wrapText="1"/>
      <protection locked="0"/>
    </xf>
    <xf numFmtId="0" fontId="4" fillId="2" borderId="3" xfId="0" applyFont="1" applyFill="1" applyBorder="1" applyAlignment="1" applyProtection="1">
      <alignment horizontal="center" vertical="top" wrapText="1"/>
      <protection locked="0"/>
    </xf>
    <xf numFmtId="0" fontId="4" fillId="2" borderId="27" xfId="0" applyFont="1" applyFill="1" applyBorder="1" applyAlignment="1" applyProtection="1">
      <alignment horizontal="center" vertical="top" wrapText="1"/>
      <protection locked="0"/>
    </xf>
    <xf numFmtId="0" fontId="4" fillId="0" borderId="0" xfId="0" applyFont="1" applyAlignment="1" applyProtection="1">
      <alignment horizontal="left" vertical="top" wrapText="1"/>
      <protection hidden="1"/>
    </xf>
    <xf numFmtId="14" fontId="4" fillId="12" borderId="0" xfId="0" applyNumberFormat="1" applyFont="1" applyFill="1" applyAlignment="1" applyProtection="1">
      <alignment horizontal="left" vertical="top" wrapText="1"/>
      <protection locked="0"/>
    </xf>
    <xf numFmtId="0" fontId="4" fillId="12" borderId="0" xfId="0" applyFont="1" applyFill="1" applyAlignment="1" applyProtection="1">
      <alignment horizontal="left" vertical="top" wrapText="1"/>
      <protection locked="0"/>
    </xf>
    <xf numFmtId="2" fontId="4" fillId="2" borderId="0" xfId="0" applyNumberFormat="1" applyFont="1" applyFill="1" applyAlignment="1" applyProtection="1">
      <alignment horizontal="center" vertical="top" wrapText="1"/>
      <protection locked="0"/>
    </xf>
    <xf numFmtId="0" fontId="7" fillId="0" borderId="0" xfId="0" applyFont="1" applyAlignment="1" applyProtection="1">
      <alignment horizontal="left" vertical="top" wrapText="1"/>
      <protection hidden="1"/>
    </xf>
    <xf numFmtId="0" fontId="4" fillId="0" borderId="0" xfId="0" applyFont="1" applyAlignment="1" applyProtection="1">
      <alignment horizontal="center" vertical="top" wrapText="1"/>
      <protection hidden="1"/>
    </xf>
    <xf numFmtId="0" fontId="0" fillId="0" borderId="0" xfId="0" applyAlignment="1">
      <alignment horizontal="center" vertical="top" wrapText="1"/>
    </xf>
    <xf numFmtId="0" fontId="4" fillId="0" borderId="6" xfId="0" applyFont="1" applyBorder="1" applyAlignment="1" applyProtection="1">
      <alignment vertical="top" wrapText="1"/>
      <protection hidden="1"/>
    </xf>
    <xf numFmtId="0" fontId="4" fillId="2" borderId="27" xfId="0" applyFont="1" applyFill="1" applyBorder="1" applyAlignment="1" applyProtection="1">
      <alignment horizontal="left" vertical="top" wrapText="1"/>
      <protection hidden="1"/>
    </xf>
    <xf numFmtId="0" fontId="4" fillId="2" borderId="6" xfId="0" applyFont="1" applyFill="1" applyBorder="1" applyAlignment="1" applyProtection="1">
      <alignment horizontal="left" vertical="top" wrapText="1"/>
      <protection hidden="1"/>
    </xf>
    <xf numFmtId="0" fontId="4" fillId="2" borderId="27" xfId="0" applyFont="1" applyFill="1" applyBorder="1" applyAlignment="1" applyProtection="1">
      <alignment horizontal="left" vertical="top" wrapText="1"/>
      <protection locked="0"/>
    </xf>
    <xf numFmtId="0" fontId="4" fillId="0" borderId="26" xfId="0" applyFont="1" applyBorder="1" applyAlignment="1" applyProtection="1">
      <alignment horizontal="left" vertical="top" wrapText="1"/>
      <protection hidden="1"/>
    </xf>
    <xf numFmtId="0" fontId="4" fillId="0" borderId="3" xfId="0" applyFont="1" applyBorder="1" applyAlignment="1" applyProtection="1">
      <alignment horizontal="left" vertical="top" wrapText="1"/>
      <protection hidden="1"/>
    </xf>
    <xf numFmtId="0" fontId="4" fillId="0" borderId="27" xfId="0" applyFont="1" applyBorder="1" applyAlignment="1" applyProtection="1">
      <alignment horizontal="left" vertical="top" wrapText="1"/>
      <protection hidden="1"/>
    </xf>
    <xf numFmtId="0" fontId="4" fillId="2" borderId="26" xfId="0" applyFont="1" applyFill="1" applyBorder="1" applyAlignment="1" applyProtection="1">
      <alignment horizontal="center" vertical="top" wrapText="1"/>
      <protection hidden="1"/>
    </xf>
    <xf numFmtId="0" fontId="4" fillId="2" borderId="3" xfId="0" applyFont="1" applyFill="1" applyBorder="1" applyAlignment="1" applyProtection="1">
      <alignment horizontal="center" vertical="top" wrapText="1"/>
      <protection hidden="1"/>
    </xf>
    <xf numFmtId="0" fontId="4" fillId="2" borderId="27" xfId="0" applyFont="1" applyFill="1" applyBorder="1" applyAlignment="1" applyProtection="1">
      <alignment horizontal="center" vertical="top" wrapText="1"/>
      <protection hidden="1"/>
    </xf>
    <xf numFmtId="0" fontId="7" fillId="0" borderId="0" xfId="0" applyFont="1" applyAlignment="1" applyProtection="1">
      <alignment vertical="top" wrapText="1"/>
      <protection hidden="1"/>
    </xf>
    <xf numFmtId="0" fontId="96" fillId="0" borderId="0" xfId="0" applyFont="1" applyAlignment="1" applyProtection="1">
      <alignment horizontal="left" vertical="top" wrapText="1"/>
      <protection hidden="1"/>
    </xf>
    <xf numFmtId="0" fontId="98" fillId="0" borderId="0" xfId="0" applyFont="1" applyAlignment="1">
      <alignment horizontal="left" vertical="top" wrapText="1"/>
    </xf>
    <xf numFmtId="0" fontId="4" fillId="0" borderId="16" xfId="0" applyFont="1" applyBorder="1" applyAlignment="1" applyProtection="1">
      <alignment vertical="top" wrapText="1"/>
      <protection hidden="1"/>
    </xf>
    <xf numFmtId="0" fontId="4" fillId="2" borderId="9" xfId="0" applyFont="1" applyFill="1" applyBorder="1" applyAlignment="1" applyProtection="1">
      <alignment horizontal="left" vertical="top" wrapText="1"/>
      <protection locked="0"/>
    </xf>
    <xf numFmtId="0" fontId="4" fillId="2" borderId="16" xfId="0" applyFont="1" applyFill="1" applyBorder="1" applyAlignment="1" applyProtection="1">
      <alignment horizontal="left" vertical="top" wrapText="1"/>
      <protection locked="0"/>
    </xf>
    <xf numFmtId="0" fontId="4" fillId="0" borderId="7" xfId="0" applyFont="1" applyBorder="1" applyAlignment="1" applyProtection="1">
      <alignment horizontal="center" vertical="top" wrapText="1"/>
      <protection hidden="1"/>
    </xf>
    <xf numFmtId="0" fontId="4" fillId="0" borderId="17" xfId="0" applyFont="1" applyBorder="1" applyAlignment="1" applyProtection="1">
      <alignment horizontal="center" vertical="top" wrapText="1"/>
      <protection hidden="1"/>
    </xf>
    <xf numFmtId="0" fontId="0" fillId="0" borderId="17" xfId="0" applyBorder="1" applyAlignment="1">
      <alignment horizontal="center" vertical="top" wrapText="1"/>
    </xf>
    <xf numFmtId="0" fontId="0" fillId="0" borderId="16" xfId="0" applyBorder="1" applyAlignment="1">
      <alignment horizontal="center" vertical="top" wrapText="1"/>
    </xf>
    <xf numFmtId="0" fontId="4" fillId="0" borderId="7" xfId="0" applyFont="1" applyBorder="1" applyAlignment="1" applyProtection="1">
      <alignment horizontal="left" vertical="top" wrapText="1"/>
      <protection hidden="1"/>
    </xf>
    <xf numFmtId="0" fontId="7" fillId="0" borderId="26" xfId="0" applyFont="1" applyBorder="1" applyAlignment="1" applyProtection="1">
      <alignment wrapText="1"/>
      <protection hidden="1"/>
    </xf>
    <xf numFmtId="0" fontId="7" fillId="0" borderId="3" xfId="0" applyFont="1" applyBorder="1" applyAlignment="1">
      <alignment wrapText="1"/>
    </xf>
    <xf numFmtId="0" fontId="7" fillId="0" borderId="27" xfId="0" applyFont="1" applyBorder="1" applyAlignment="1">
      <alignment wrapText="1"/>
    </xf>
    <xf numFmtId="0" fontId="8" fillId="0" borderId="6" xfId="0" applyFont="1" applyBorder="1" applyAlignment="1" applyProtection="1">
      <alignment horizontal="left" vertical="top" wrapText="1"/>
      <protection hidden="1"/>
    </xf>
    <xf numFmtId="0" fontId="8" fillId="2" borderId="38" xfId="0" applyFont="1" applyFill="1" applyBorder="1" applyAlignment="1" applyProtection="1">
      <alignment horizontal="center" vertical="top" wrapText="1"/>
      <protection locked="0"/>
    </xf>
    <xf numFmtId="0" fontId="8" fillId="2" borderId="40" xfId="0" applyFont="1" applyFill="1" applyBorder="1" applyAlignment="1" applyProtection="1">
      <alignment horizontal="center" vertical="top" wrapText="1"/>
      <protection locked="0"/>
    </xf>
    <xf numFmtId="0" fontId="8" fillId="0" borderId="0" xfId="0" applyFont="1" applyAlignment="1" applyProtection="1">
      <alignment horizontal="left" vertical="center" wrapText="1"/>
      <protection hidden="1"/>
    </xf>
    <xf numFmtId="0" fontId="10" fillId="0" borderId="0" xfId="0" applyFont="1" applyAlignment="1" applyProtection="1">
      <alignment horizontal="center" vertical="top" wrapText="1"/>
      <protection hidden="1"/>
    </xf>
    <xf numFmtId="0" fontId="9" fillId="0" borderId="0" xfId="0" applyFont="1" applyAlignment="1" applyProtection="1">
      <alignment vertical="top"/>
      <protection hidden="1"/>
    </xf>
    <xf numFmtId="0" fontId="8" fillId="0" borderId="0" xfId="0" applyFont="1" applyAlignment="1" applyProtection="1">
      <alignment vertical="top"/>
      <protection hidden="1"/>
    </xf>
    <xf numFmtId="0" fontId="8" fillId="0" borderId="0" xfId="0" applyFont="1" applyAlignment="1" applyProtection="1">
      <alignment horizontal="justify" vertical="top" wrapText="1"/>
      <protection hidden="1"/>
    </xf>
    <xf numFmtId="0" fontId="9" fillId="0" borderId="7" xfId="0" applyFont="1" applyBorder="1" applyAlignment="1" applyProtection="1">
      <alignment horizontal="center" vertical="top" wrapText="1"/>
      <protection hidden="1"/>
    </xf>
    <xf numFmtId="0" fontId="9" fillId="0" borderId="16" xfId="0" applyFont="1" applyBorder="1" applyAlignment="1" applyProtection="1">
      <alignment horizontal="center" vertical="top" wrapText="1"/>
      <protection hidden="1"/>
    </xf>
    <xf numFmtId="0" fontId="9" fillId="0" borderId="36" xfId="0" applyFont="1" applyBorder="1" applyAlignment="1" applyProtection="1">
      <alignment horizontal="center" vertical="top" wrapText="1"/>
      <protection hidden="1"/>
    </xf>
    <xf numFmtId="0" fontId="9" fillId="0" borderId="15" xfId="0" applyFont="1" applyBorder="1" applyAlignment="1" applyProtection="1">
      <alignment horizontal="center" vertical="top" wrapText="1"/>
      <protection hidden="1"/>
    </xf>
    <xf numFmtId="0" fontId="9" fillId="0" borderId="37" xfId="0" applyFont="1" applyBorder="1" applyAlignment="1" applyProtection="1">
      <alignment horizontal="center" vertical="top" wrapText="1"/>
      <protection hidden="1"/>
    </xf>
    <xf numFmtId="0" fontId="9" fillId="0" borderId="14" xfId="0" applyFont="1" applyBorder="1" applyAlignment="1" applyProtection="1">
      <alignment horizontal="center" vertical="top" wrapText="1"/>
      <protection hidden="1"/>
    </xf>
    <xf numFmtId="0" fontId="9" fillId="0" borderId="4" xfId="0" applyFont="1" applyBorder="1" applyAlignment="1" applyProtection="1">
      <alignment horizontal="center" vertical="top" wrapText="1"/>
      <protection hidden="1"/>
    </xf>
    <xf numFmtId="0" fontId="9" fillId="0" borderId="9" xfId="0" applyFont="1" applyBorder="1" applyAlignment="1" applyProtection="1">
      <alignment horizontal="center" vertical="top" wrapText="1"/>
      <protection hidden="1"/>
    </xf>
    <xf numFmtId="0" fontId="8" fillId="0" borderId="0" xfId="0" applyFont="1" applyAlignment="1" applyProtection="1">
      <alignment vertical="top" wrapText="1"/>
      <protection hidden="1"/>
    </xf>
    <xf numFmtId="0" fontId="0" fillId="2" borderId="38" xfId="0" applyFill="1" applyBorder="1" applyAlignment="1" applyProtection="1">
      <alignment horizontal="center" vertical="top" wrapText="1"/>
      <protection locked="0"/>
    </xf>
    <xf numFmtId="0" fontId="4" fillId="0" borderId="26" xfId="0" applyFont="1" applyBorder="1" applyAlignment="1" applyProtection="1">
      <alignment horizontal="right" vertical="top" wrapText="1"/>
      <protection hidden="1"/>
    </xf>
    <xf numFmtId="0" fontId="4" fillId="0" borderId="3" xfId="0" applyFont="1" applyBorder="1" applyAlignment="1" applyProtection="1">
      <alignment horizontal="right" vertical="top" wrapText="1"/>
      <protection hidden="1"/>
    </xf>
    <xf numFmtId="0" fontId="4" fillId="0" borderId="27" xfId="0" applyFont="1" applyBorder="1" applyAlignment="1" applyProtection="1">
      <alignment horizontal="right" vertical="top" wrapText="1"/>
      <protection hidden="1"/>
    </xf>
    <xf numFmtId="0" fontId="4" fillId="12" borderId="37" xfId="0" applyFont="1" applyFill="1" applyBorder="1" applyAlignment="1" applyProtection="1">
      <alignment horizontal="left" vertical="top" wrapText="1"/>
      <protection hidden="1"/>
    </xf>
    <xf numFmtId="0" fontId="4" fillId="12" borderId="7" xfId="0" applyFont="1" applyFill="1" applyBorder="1" applyAlignment="1" applyProtection="1">
      <alignment horizontal="left" vertical="top" wrapText="1"/>
      <protection hidden="1"/>
    </xf>
    <xf numFmtId="0" fontId="8" fillId="0" borderId="0" xfId="28" applyAlignment="1" applyProtection="1">
      <alignment horizontal="left" vertical="center" wrapText="1"/>
      <protection hidden="1"/>
    </xf>
    <xf numFmtId="0" fontId="8" fillId="0" borderId="26" xfId="0" applyFont="1" applyBorder="1" applyAlignment="1" applyProtection="1">
      <alignment horizontal="left" vertical="top" wrapText="1"/>
      <protection hidden="1"/>
    </xf>
    <xf numFmtId="0" fontId="8" fillId="0" borderId="3" xfId="0" applyFont="1" applyBorder="1" applyAlignment="1" applyProtection="1">
      <alignment horizontal="left" vertical="top" wrapText="1"/>
      <protection hidden="1"/>
    </xf>
    <xf numFmtId="0" fontId="8" fillId="0" borderId="27" xfId="0" applyFont="1" applyBorder="1" applyAlignment="1" applyProtection="1">
      <alignment horizontal="left" vertical="top" wrapText="1"/>
      <protection hidden="1"/>
    </xf>
    <xf numFmtId="0" fontId="8" fillId="0" borderId="7" xfId="0" applyFont="1" applyBorder="1" applyAlignment="1" applyProtection="1">
      <alignment horizontal="center" vertical="top"/>
      <protection hidden="1"/>
    </xf>
    <xf numFmtId="0" fontId="8" fillId="0" borderId="17" xfId="0" applyFont="1" applyBorder="1" applyAlignment="1" applyProtection="1">
      <alignment horizontal="center" vertical="top"/>
      <protection hidden="1"/>
    </xf>
    <xf numFmtId="0" fontId="8" fillId="0" borderId="16" xfId="0" applyFont="1" applyBorder="1" applyAlignment="1" applyProtection="1">
      <alignment horizontal="center" vertical="top"/>
      <protection hidden="1"/>
    </xf>
    <xf numFmtId="0" fontId="8" fillId="0" borderId="36" xfId="0" applyFont="1" applyBorder="1" applyAlignment="1" applyProtection="1">
      <alignment horizontal="left" vertical="top" wrapText="1"/>
      <protection hidden="1"/>
    </xf>
    <xf numFmtId="0" fontId="8" fillId="0" borderId="15" xfId="0" applyFont="1" applyBorder="1" applyAlignment="1" applyProtection="1">
      <alignment horizontal="left" vertical="top" wrapText="1"/>
      <protection hidden="1"/>
    </xf>
    <xf numFmtId="0" fontId="8" fillId="0" borderId="37" xfId="0" applyFont="1" applyBorder="1" applyAlignment="1" applyProtection="1">
      <alignment horizontal="left" vertical="top" wrapText="1"/>
      <protection hidden="1"/>
    </xf>
    <xf numFmtId="0" fontId="8" fillId="0" borderId="13" xfId="0" applyFont="1" applyBorder="1" applyAlignment="1" applyProtection="1">
      <alignment horizontal="left" vertical="top" wrapText="1"/>
      <protection hidden="1"/>
    </xf>
    <xf numFmtId="0" fontId="8" fillId="0" borderId="0" xfId="0" applyFont="1" applyAlignment="1" applyProtection="1">
      <alignment horizontal="left" vertical="top" wrapText="1"/>
      <protection hidden="1"/>
    </xf>
    <xf numFmtId="0" fontId="8" fillId="0" borderId="8" xfId="0" applyFont="1" applyBorder="1" applyAlignment="1" applyProtection="1">
      <alignment horizontal="left" vertical="top" wrapText="1"/>
      <protection hidden="1"/>
    </xf>
    <xf numFmtId="0" fontId="8" fillId="0" borderId="14" xfId="0" applyFont="1" applyBorder="1" applyAlignment="1" applyProtection="1">
      <alignment horizontal="left" vertical="top" wrapText="1"/>
      <protection hidden="1"/>
    </xf>
    <xf numFmtId="0" fontId="8" fillId="0" borderId="4" xfId="0" applyFont="1" applyBorder="1" applyAlignment="1" applyProtection="1">
      <alignment horizontal="left" vertical="top" wrapText="1"/>
      <protection hidden="1"/>
    </xf>
    <xf numFmtId="0" fontId="8" fillId="0" borderId="9" xfId="0" applyFont="1" applyBorder="1" applyAlignment="1" applyProtection="1">
      <alignment horizontal="left" vertical="top" wrapText="1"/>
      <protection hidden="1"/>
    </xf>
    <xf numFmtId="0" fontId="8" fillId="5" borderId="15" xfId="0" applyFont="1" applyFill="1" applyBorder="1" applyAlignment="1" applyProtection="1">
      <alignment horizontal="left" vertical="top"/>
      <protection hidden="1"/>
    </xf>
    <xf numFmtId="0" fontId="21" fillId="16" borderId="0" xfId="0" applyFont="1" applyFill="1" applyAlignment="1" applyProtection="1">
      <alignment horizontal="left" vertical="top" wrapText="1"/>
      <protection hidden="1"/>
    </xf>
    <xf numFmtId="0" fontId="4" fillId="0" borderId="0" xfId="0" applyFont="1" applyAlignment="1" applyProtection="1">
      <alignment horizontal="justify" vertical="center"/>
      <protection hidden="1"/>
    </xf>
    <xf numFmtId="0" fontId="10" fillId="0" borderId="0" xfId="33" applyFont="1" applyAlignment="1" applyProtection="1">
      <alignment horizontal="center" vertical="center" wrapText="1"/>
      <protection hidden="1"/>
    </xf>
    <xf numFmtId="0" fontId="9" fillId="0" borderId="0" xfId="33" applyFont="1" applyAlignment="1" applyProtection="1">
      <alignment horizontal="center" vertical="center"/>
      <protection hidden="1"/>
    </xf>
    <xf numFmtId="0" fontId="9" fillId="0" borderId="0" xfId="33" applyFont="1" applyAlignment="1" applyProtection="1">
      <alignment horizontal="justify" vertical="center" wrapText="1"/>
      <protection hidden="1"/>
    </xf>
    <xf numFmtId="0" fontId="8" fillId="0" borderId="7" xfId="33" applyFont="1" applyBorder="1" applyAlignment="1" applyProtection="1">
      <alignment horizontal="center" vertical="center" wrapText="1"/>
      <protection hidden="1"/>
    </xf>
    <xf numFmtId="0" fontId="8" fillId="0" borderId="16" xfId="33" applyFont="1" applyBorder="1" applyAlignment="1" applyProtection="1">
      <alignment horizontal="center" vertical="center" wrapText="1"/>
      <protection hidden="1"/>
    </xf>
    <xf numFmtId="0" fontId="85" fillId="0" borderId="0" xfId="33" applyFont="1" applyAlignment="1" applyProtection="1">
      <alignment horizontal="center" vertical="center"/>
      <protection hidden="1"/>
    </xf>
    <xf numFmtId="0" fontId="8" fillId="0" borderId="0" xfId="33" applyFont="1" applyAlignment="1" applyProtection="1">
      <alignment horizontal="justify" vertical="center"/>
      <protection hidden="1"/>
    </xf>
    <xf numFmtId="0" fontId="8" fillId="0" borderId="4" xfId="33" applyFont="1" applyBorder="1" applyAlignment="1" applyProtection="1">
      <alignment horizontal="justify" vertical="center" wrapText="1"/>
      <protection hidden="1"/>
    </xf>
    <xf numFmtId="0" fontId="9" fillId="0" borderId="7" xfId="33" applyFont="1" applyBorder="1" applyAlignment="1" applyProtection="1">
      <alignment horizontal="center" vertical="center" wrapText="1"/>
      <protection hidden="1"/>
    </xf>
    <xf numFmtId="0" fontId="1" fillId="0" borderId="16" xfId="33" applyBorder="1" applyAlignment="1" applyProtection="1">
      <alignment horizontal="center" vertical="center" wrapText="1"/>
      <protection hidden="1"/>
    </xf>
    <xf numFmtId="0" fontId="8" fillId="0" borderId="26" xfId="33" applyFont="1" applyBorder="1" applyAlignment="1" applyProtection="1">
      <alignment horizontal="center" vertical="center" wrapText="1"/>
      <protection hidden="1"/>
    </xf>
    <xf numFmtId="0" fontId="8" fillId="0" borderId="27" xfId="33" applyFont="1" applyBorder="1" applyAlignment="1" applyProtection="1">
      <alignment horizontal="center" vertical="center" wrapText="1"/>
      <protection hidden="1"/>
    </xf>
    <xf numFmtId="0" fontId="9" fillId="0" borderId="7" xfId="33" applyFont="1" applyBorder="1" applyAlignment="1" applyProtection="1">
      <alignment horizontal="center" vertical="center"/>
      <protection hidden="1"/>
    </xf>
    <xf numFmtId="0" fontId="1" fillId="0" borderId="16" xfId="33" applyBorder="1" applyAlignment="1" applyProtection="1">
      <alignment horizontal="center" vertical="center"/>
      <protection hidden="1"/>
    </xf>
    <xf numFmtId="0" fontId="8" fillId="2" borderId="26" xfId="0" applyFont="1" applyFill="1" applyBorder="1" applyAlignment="1">
      <alignment vertical="center" wrapText="1"/>
    </xf>
    <xf numFmtId="0" fontId="8" fillId="2" borderId="27" xfId="0" applyFont="1" applyFill="1" applyBorder="1" applyAlignment="1">
      <alignment vertical="center" wrapText="1"/>
    </xf>
    <xf numFmtId="0" fontId="8" fillId="2" borderId="26" xfId="0" applyFont="1" applyFill="1" applyBorder="1" applyAlignment="1" applyProtection="1">
      <alignment vertical="center" wrapText="1"/>
      <protection locked="0"/>
    </xf>
    <xf numFmtId="0" fontId="8" fillId="2" borderId="27" xfId="0" applyFont="1" applyFill="1" applyBorder="1" applyAlignment="1" applyProtection="1">
      <alignment vertical="center" wrapText="1"/>
      <protection locked="0"/>
    </xf>
    <xf numFmtId="0" fontId="8" fillId="2" borderId="6" xfId="0" applyFont="1" applyFill="1" applyBorder="1" applyAlignment="1" applyProtection="1">
      <alignment vertical="center" wrapText="1"/>
      <protection locked="0"/>
    </xf>
    <xf numFmtId="0" fontId="21" fillId="0" borderId="0" xfId="0" applyFont="1" applyAlignment="1" applyProtection="1">
      <alignment horizontal="justify" vertical="center"/>
      <protection hidden="1"/>
    </xf>
    <xf numFmtId="0" fontId="81" fillId="0" borderId="0" xfId="0" applyFont="1"/>
    <xf numFmtId="0" fontId="10" fillId="0" borderId="0" xfId="0" applyFont="1" applyAlignment="1" applyProtection="1">
      <alignment horizontal="center" vertical="center" wrapText="1"/>
      <protection locked="0" hidden="1"/>
    </xf>
    <xf numFmtId="0" fontId="9" fillId="0" borderId="0" xfId="0" applyFont="1" applyAlignment="1" applyProtection="1">
      <alignment horizontal="center" vertical="center"/>
      <protection locked="0" hidden="1"/>
    </xf>
    <xf numFmtId="0" fontId="8" fillId="0" borderId="0" xfId="28" applyAlignment="1" applyProtection="1">
      <alignment horizontal="left" vertical="center" wrapText="1"/>
      <protection locked="0" hidden="1"/>
    </xf>
    <xf numFmtId="0" fontId="8" fillId="0" borderId="0" xfId="28" applyAlignment="1" applyProtection="1">
      <alignment horizontal="left" vertical="top" wrapText="1"/>
      <protection locked="0" hidden="1"/>
    </xf>
    <xf numFmtId="0" fontId="9" fillId="0" borderId="0" xfId="0" applyFont="1" applyAlignment="1" applyProtection="1">
      <alignment horizontal="justify" vertical="center" wrapText="1"/>
      <protection locked="0" hidden="1"/>
    </xf>
    <xf numFmtId="0" fontId="81" fillId="0" borderId="0" xfId="0" applyFont="1" applyProtection="1">
      <protection locked="0"/>
    </xf>
    <xf numFmtId="0" fontId="8" fillId="0" borderId="0" xfId="0" applyFont="1" applyAlignment="1" applyProtection="1">
      <alignment vertical="center"/>
      <protection hidden="1"/>
    </xf>
    <xf numFmtId="0" fontId="24" fillId="0" borderId="0" xfId="0" applyFont="1" applyAlignment="1">
      <alignment vertical="center"/>
    </xf>
    <xf numFmtId="0" fontId="21" fillId="0" borderId="0" xfId="0" applyFont="1" applyAlignment="1" applyProtection="1">
      <alignment horizontal="justify" vertical="top"/>
      <protection hidden="1"/>
    </xf>
    <xf numFmtId="0" fontId="8" fillId="0" borderId="0" xfId="28" applyAlignment="1" applyProtection="1">
      <alignment vertical="center"/>
      <protection hidden="1"/>
    </xf>
    <xf numFmtId="0" fontId="0" fillId="0" borderId="0" xfId="0" applyAlignment="1">
      <alignment vertical="center"/>
    </xf>
    <xf numFmtId="0" fontId="8" fillId="0" borderId="0" xfId="0" applyFont="1" applyAlignment="1" applyProtection="1">
      <alignment horizontal="justify" vertical="top"/>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wrapText="1"/>
      <protection hidden="1"/>
    </xf>
    <xf numFmtId="0" fontId="8" fillId="0" borderId="15" xfId="0" applyFont="1" applyBorder="1" applyAlignment="1" applyProtection="1">
      <alignment horizontal="left" vertical="center" wrapText="1"/>
      <protection hidden="1"/>
    </xf>
    <xf numFmtId="0" fontId="9" fillId="15" borderId="6" xfId="0" applyFont="1" applyFill="1" applyBorder="1" applyAlignment="1" applyProtection="1">
      <alignment horizontal="center" vertical="top" wrapText="1"/>
      <protection hidden="1"/>
    </xf>
    <xf numFmtId="0" fontId="8" fillId="2" borderId="26" xfId="0" applyFont="1" applyFill="1" applyBorder="1" applyAlignment="1" applyProtection="1">
      <alignment horizontal="center" vertical="center" wrapText="1"/>
      <protection locked="0"/>
    </xf>
    <xf numFmtId="0" fontId="8" fillId="2" borderId="27" xfId="0" applyFont="1" applyFill="1" applyBorder="1" applyAlignment="1" applyProtection="1">
      <alignment horizontal="center" vertical="center" wrapText="1"/>
      <protection locked="0"/>
    </xf>
    <xf numFmtId="0" fontId="8" fillId="2" borderId="3" xfId="0" applyFont="1" applyFill="1" applyBorder="1" applyAlignment="1" applyProtection="1">
      <alignment horizontal="center" vertical="center" wrapText="1"/>
      <protection locked="0"/>
    </xf>
    <xf numFmtId="0" fontId="9" fillId="0" borderId="0" xfId="28" applyFont="1" applyAlignment="1" applyProtection="1">
      <alignment horizontal="left" vertical="center" wrapText="1"/>
      <protection hidden="1"/>
    </xf>
    <xf numFmtId="0" fontId="8" fillId="0" borderId="13"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7" fillId="15" borderId="6" xfId="0" applyFont="1" applyFill="1" applyBorder="1" applyAlignment="1" applyProtection="1">
      <alignment horizontal="center" vertical="center"/>
      <protection hidden="1"/>
    </xf>
    <xf numFmtId="0" fontId="9" fillId="0" borderId="0" xfId="0" applyFont="1" applyAlignment="1" applyProtection="1">
      <alignment vertical="center" wrapText="1"/>
      <protection hidden="1"/>
    </xf>
    <xf numFmtId="0" fontId="8" fillId="14" borderId="6" xfId="0" applyFont="1" applyFill="1" applyBorder="1" applyAlignment="1" applyProtection="1">
      <alignment horizontal="center" vertical="center"/>
      <protection locked="0"/>
    </xf>
    <xf numFmtId="0" fontId="7" fillId="0" borderId="6" xfId="0" applyFont="1" applyBorder="1" applyAlignment="1">
      <alignment horizontal="left" vertical="center" wrapText="1"/>
    </xf>
    <xf numFmtId="0" fontId="4" fillId="0" borderId="6" xfId="0" applyFont="1" applyBorder="1" applyAlignment="1">
      <alignment horizontal="left" vertical="top" wrapText="1"/>
    </xf>
    <xf numFmtId="0" fontId="4" fillId="0" borderId="19" xfId="0" applyFont="1" applyBorder="1" applyAlignment="1">
      <alignment horizontal="left" vertical="top" wrapText="1"/>
    </xf>
    <xf numFmtId="0" fontId="8" fillId="0" borderId="6" xfId="0" applyFont="1" applyBorder="1" applyAlignment="1">
      <alignment horizontal="center" vertical="center"/>
    </xf>
    <xf numFmtId="0" fontId="8" fillId="0" borderId="6" xfId="0" applyFont="1" applyBorder="1" applyAlignment="1">
      <alignment horizontal="center" vertical="center" wrapText="1"/>
    </xf>
    <xf numFmtId="0" fontId="10" fillId="0" borderId="0" xfId="0" applyFont="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justify" vertical="center"/>
    </xf>
    <xf numFmtId="0" fontId="8" fillId="0" borderId="0" xfId="28" applyAlignment="1">
      <alignment horizontal="left" vertical="center" wrapText="1"/>
    </xf>
    <xf numFmtId="0" fontId="9" fillId="0" borderId="0" xfId="0" applyFont="1" applyAlignment="1">
      <alignment horizontal="justify" vertical="center" wrapText="1"/>
    </xf>
    <xf numFmtId="0" fontId="80" fillId="0" borderId="0" xfId="0" applyFont="1"/>
    <xf numFmtId="0" fontId="8" fillId="2" borderId="6" xfId="0" applyFont="1" applyFill="1" applyBorder="1" applyAlignment="1" applyProtection="1">
      <alignment horizontal="left" vertical="top" wrapText="1"/>
      <protection hidden="1"/>
    </xf>
    <xf numFmtId="0" fontId="9" fillId="0" borderId="0" xfId="0" applyFont="1" applyAlignment="1" applyProtection="1">
      <alignment horizontal="center" vertical="center" wrapText="1"/>
      <protection hidden="1"/>
    </xf>
    <xf numFmtId="0" fontId="8" fillId="0" borderId="4" xfId="0" applyFont="1" applyBorder="1" applyAlignment="1" applyProtection="1">
      <alignment vertical="center" wrapText="1"/>
      <protection hidden="1"/>
    </xf>
    <xf numFmtId="0" fontId="0" fillId="0" borderId="4" xfId="0" applyBorder="1" applyAlignment="1">
      <alignment vertical="center" wrapText="1"/>
    </xf>
    <xf numFmtId="0" fontId="0" fillId="0" borderId="9" xfId="0" applyBorder="1" applyAlignment="1">
      <alignment vertical="center" wrapText="1"/>
    </xf>
    <xf numFmtId="0" fontId="8" fillId="5" borderId="26" xfId="0" applyFont="1" applyFill="1" applyBorder="1" applyAlignment="1">
      <alignment horizontal="left" vertical="center" wrapText="1" indent="1"/>
    </xf>
    <xf numFmtId="0" fontId="8" fillId="5" borderId="27" xfId="0" applyFont="1" applyFill="1" applyBorder="1" applyAlignment="1">
      <alignment horizontal="left" vertical="center" wrapText="1" indent="1"/>
    </xf>
    <xf numFmtId="0" fontId="8" fillId="0" borderId="36" xfId="0" applyFont="1" applyBorder="1" applyAlignment="1" applyProtection="1">
      <alignment horizontal="justify" vertical="center" wrapText="1"/>
      <protection hidden="1"/>
    </xf>
    <xf numFmtId="0" fontId="8" fillId="0" borderId="15" xfId="0" applyFont="1" applyBorder="1" applyAlignment="1" applyProtection="1">
      <alignment horizontal="justify" vertical="center" wrapText="1"/>
      <protection hidden="1"/>
    </xf>
    <xf numFmtId="0" fontId="8" fillId="0" borderId="37" xfId="0" applyFont="1" applyBorder="1" applyAlignment="1" applyProtection="1">
      <alignment horizontal="justify" vertical="center" wrapText="1"/>
      <protection hidden="1"/>
    </xf>
    <xf numFmtId="0" fontId="0" fillId="0" borderId="17" xfId="0" applyBorder="1" applyAlignment="1">
      <alignment horizontal="center" vertical="center" wrapText="1"/>
    </xf>
    <xf numFmtId="0" fontId="70" fillId="0" borderId="4" xfId="0" applyFont="1" applyBorder="1" applyAlignment="1" applyProtection="1">
      <alignment horizontal="center" vertical="center" wrapText="1"/>
      <protection hidden="1"/>
    </xf>
    <xf numFmtId="0" fontId="70" fillId="0" borderId="4" xfId="0" applyFont="1" applyBorder="1" applyAlignment="1">
      <alignment horizontal="center" vertical="center" wrapText="1"/>
    </xf>
    <xf numFmtId="0" fontId="71" fillId="0" borderId="0" xfId="0" applyFont="1" applyAlignment="1" applyProtection="1">
      <alignment horizontal="center" vertical="center"/>
      <protection hidden="1"/>
    </xf>
    <xf numFmtId="0" fontId="4" fillId="0" borderId="0" xfId="21" applyFont="1" applyAlignment="1" applyProtection="1">
      <alignment horizontal="center" vertical="top"/>
      <protection hidden="1"/>
    </xf>
    <xf numFmtId="0" fontId="4" fillId="0" borderId="0" xfId="21" applyFont="1" applyAlignment="1" applyProtection="1">
      <alignment horizontal="justify" vertical="top" wrapText="1"/>
      <protection hidden="1"/>
    </xf>
    <xf numFmtId="0" fontId="3" fillId="0" borderId="0" xfId="21" applyFont="1" applyAlignment="1" applyProtection="1">
      <alignment horizontal="center" vertical="top"/>
      <protection hidden="1"/>
    </xf>
    <xf numFmtId="0" fontId="3" fillId="8" borderId="0" xfId="21" applyFont="1" applyFill="1" applyAlignment="1" applyProtection="1">
      <alignment horizontal="center" vertical="top"/>
      <protection hidden="1"/>
    </xf>
    <xf numFmtId="0" fontId="4" fillId="0" borderId="0" xfId="21" applyFont="1" applyAlignment="1" applyProtection="1">
      <alignment horizontal="center" vertical="top" wrapText="1"/>
      <protection hidden="1"/>
    </xf>
    <xf numFmtId="0" fontId="4" fillId="0" borderId="0" xfId="21" applyFont="1" applyAlignment="1" applyProtection="1">
      <alignment horizontal="justify" vertical="top"/>
      <protection hidden="1"/>
    </xf>
    <xf numFmtId="0" fontId="4" fillId="0" borderId="0" xfId="21" applyFont="1" applyAlignment="1" applyProtection="1">
      <alignment horizontal="left" vertical="top" wrapText="1" indent="5"/>
      <protection hidden="1"/>
    </xf>
    <xf numFmtId="0" fontId="7" fillId="0" borderId="0" xfId="21" applyFont="1" applyAlignment="1" applyProtection="1">
      <alignment horizontal="justify"/>
      <protection hidden="1"/>
    </xf>
    <xf numFmtId="0" fontId="4" fillId="0" borderId="4" xfId="21" applyFont="1" applyBorder="1" applyAlignment="1" applyProtection="1">
      <alignment horizontal="justify" vertical="top" wrapText="1"/>
      <protection hidden="1"/>
    </xf>
    <xf numFmtId="0" fontId="4" fillId="0" borderId="4" xfId="21" applyFont="1" applyBorder="1" applyAlignment="1" applyProtection="1">
      <alignment horizontal="left" vertical="top" wrapText="1" indent="5"/>
      <protection hidden="1"/>
    </xf>
    <xf numFmtId="0" fontId="4" fillId="0" borderId="0" xfId="21" applyFont="1" applyAlignment="1" applyProtection="1">
      <alignment horizontal="justify"/>
      <protection hidden="1"/>
    </xf>
    <xf numFmtId="0" fontId="7" fillId="0" borderId="0" xfId="21" applyFont="1" applyAlignment="1" applyProtection="1">
      <alignment horizontal="justify" vertical="top" wrapText="1"/>
      <protection hidden="1"/>
    </xf>
    <xf numFmtId="0" fontId="69" fillId="0" borderId="28" xfId="21" applyFont="1" applyBorder="1" applyAlignment="1" applyProtection="1">
      <alignment horizontal="center" vertical="center"/>
      <protection hidden="1"/>
    </xf>
    <xf numFmtId="0" fontId="69" fillId="0" borderId="38" xfId="21" applyFont="1" applyBorder="1" applyAlignment="1" applyProtection="1">
      <alignment horizontal="center" vertical="center"/>
      <protection hidden="1"/>
    </xf>
    <xf numFmtId="0" fontId="69" fillId="0" borderId="18"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30" xfId="21" applyFont="1" applyBorder="1" applyAlignment="1" applyProtection="1">
      <alignment horizontal="justify" vertical="top" wrapText="1"/>
      <protection hidden="1"/>
    </xf>
    <xf numFmtId="0" fontId="4" fillId="0" borderId="24" xfId="21" applyFont="1" applyBorder="1" applyAlignment="1" applyProtection="1">
      <alignment horizontal="justify" vertical="top" wrapText="1"/>
      <protection hidden="1"/>
    </xf>
    <xf numFmtId="0" fontId="4" fillId="0" borderId="39" xfId="21" applyFont="1" applyBorder="1" applyAlignment="1" applyProtection="1">
      <alignment horizontal="justify" vertical="top" wrapText="1"/>
      <protection hidden="1"/>
    </xf>
    <xf numFmtId="0" fontId="82" fillId="0" borderId="28" xfId="21" applyFont="1" applyBorder="1" applyAlignment="1" applyProtection="1">
      <alignment horizontal="center" vertical="center"/>
      <protection hidden="1"/>
    </xf>
    <xf numFmtId="0" fontId="82" fillId="0" borderId="38" xfId="21" applyFont="1" applyBorder="1" applyAlignment="1" applyProtection="1">
      <alignment horizontal="center" vertical="center"/>
      <protection hidden="1"/>
    </xf>
    <xf numFmtId="0" fontId="82" fillId="0" borderId="18" xfId="21" applyFont="1" applyBorder="1" applyAlignment="1" applyProtection="1">
      <alignment horizontal="center" vertical="center"/>
      <protection hidden="1"/>
    </xf>
    <xf numFmtId="0" fontId="3" fillId="8"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3" fillId="0" borderId="0" xfId="0" applyFont="1" applyAlignment="1" applyProtection="1">
      <alignment horizontal="center" vertical="top"/>
      <protection hidden="1"/>
    </xf>
    <xf numFmtId="0" fontId="4" fillId="0" borderId="0" xfId="0" applyFont="1" applyAlignment="1" applyProtection="1">
      <alignment horizontal="center" vertical="center" wrapText="1"/>
      <protection hidden="1"/>
    </xf>
    <xf numFmtId="0" fontId="4" fillId="0" borderId="0" xfId="0" applyFont="1" applyAlignment="1" applyProtection="1">
      <alignment horizontal="justify" vertical="top"/>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left" vertical="top" wrapText="1" indent="5"/>
      <protection hidden="1"/>
    </xf>
    <xf numFmtId="0" fontId="4" fillId="0" borderId="4" xfId="0" applyFont="1" applyBorder="1" applyAlignment="1" applyProtection="1">
      <alignment horizontal="justify" vertical="top" wrapText="1"/>
      <protection hidden="1"/>
    </xf>
    <xf numFmtId="0" fontId="4" fillId="0" borderId="4" xfId="0" applyFont="1" applyBorder="1" applyAlignment="1" applyProtection="1">
      <alignment horizontal="left" vertical="top" wrapText="1" indent="5"/>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7" fillId="0" borderId="0" xfId="0" applyFont="1" applyAlignment="1" applyProtection="1">
      <alignment horizontal="justify" vertical="top" wrapText="1"/>
      <protection hidden="1"/>
    </xf>
    <xf numFmtId="0" fontId="4" fillId="0" borderId="0" xfId="0" applyFont="1" applyAlignment="1" applyProtection="1">
      <alignment vertical="top" wrapText="1"/>
      <protection hidden="1"/>
    </xf>
    <xf numFmtId="0" fontId="0" fillId="0" borderId="0" xfId="0" applyAlignment="1">
      <alignment vertical="top" wrapText="1"/>
    </xf>
    <xf numFmtId="0" fontId="85" fillId="0" borderId="0" xfId="0" applyFont="1" applyAlignment="1" applyProtection="1">
      <alignment horizontal="left" vertical="center"/>
      <protection hidden="1"/>
    </xf>
    <xf numFmtId="0" fontId="8" fillId="0" borderId="25" xfId="0" applyFont="1" applyBorder="1" applyAlignment="1" applyProtection="1">
      <alignment horizontal="left" vertical="center" wrapText="1"/>
      <protection hidden="1"/>
    </xf>
    <xf numFmtId="0" fontId="8" fillId="0" borderId="35" xfId="0" applyFont="1" applyBorder="1" applyAlignment="1" applyProtection="1">
      <alignment horizontal="left" vertical="center" wrapText="1"/>
      <protection hidden="1"/>
    </xf>
    <xf numFmtId="0" fontId="8" fillId="0" borderId="24" xfId="0" applyFont="1" applyBorder="1" applyAlignment="1" applyProtection="1">
      <alignment horizontal="left" vertical="center" wrapText="1"/>
      <protection hidden="1"/>
    </xf>
    <xf numFmtId="0" fontId="8" fillId="0" borderId="39" xfId="0" applyFont="1" applyBorder="1" applyAlignment="1" applyProtection="1">
      <alignment horizontal="left" vertical="center" wrapText="1"/>
      <protection hidden="1"/>
    </xf>
    <xf numFmtId="0" fontId="8" fillId="0" borderId="0" xfId="0" applyFont="1" applyAlignment="1" applyProtection="1">
      <alignment horizontal="justify" vertical="center" wrapText="1"/>
      <protection hidden="1"/>
    </xf>
    <xf numFmtId="0" fontId="8" fillId="0" borderId="19" xfId="0" applyFont="1" applyBorder="1" applyAlignment="1" applyProtection="1">
      <alignment horizontal="left" vertical="center" wrapText="1"/>
      <protection hidden="1"/>
    </xf>
    <xf numFmtId="0" fontId="8" fillId="0" borderId="1" xfId="0" applyFont="1" applyBorder="1" applyAlignment="1" applyProtection="1">
      <alignment horizontal="left" vertical="center" wrapText="1"/>
      <protection hidden="1"/>
    </xf>
    <xf numFmtId="0" fontId="8" fillId="0" borderId="28" xfId="0" applyFont="1" applyBorder="1" applyAlignment="1" applyProtection="1">
      <alignment horizontal="left" vertical="center"/>
      <protection hidden="1"/>
    </xf>
    <xf numFmtId="0" fontId="8" fillId="0" borderId="38" xfId="0" applyFont="1" applyBorder="1" applyAlignment="1" applyProtection="1">
      <alignment horizontal="left" vertical="center"/>
      <protection hidden="1"/>
    </xf>
    <xf numFmtId="0" fontId="8" fillId="0" borderId="18" xfId="0" applyFont="1" applyBorder="1" applyAlignment="1" applyProtection="1">
      <alignment horizontal="left" vertical="center"/>
      <protection hidden="1"/>
    </xf>
    <xf numFmtId="0" fontId="8" fillId="0" borderId="34" xfId="0" applyFont="1" applyBorder="1" applyAlignment="1" applyProtection="1">
      <alignment horizontal="left" vertical="center" wrapText="1"/>
      <protection hidden="1"/>
    </xf>
    <xf numFmtId="0" fontId="92" fillId="13" borderId="6" xfId="0" applyFont="1" applyFill="1" applyBorder="1" applyAlignment="1" applyProtection="1">
      <alignment horizontal="center" vertical="center" wrapText="1"/>
      <protection locked="0"/>
    </xf>
    <xf numFmtId="0" fontId="92" fillId="13" borderId="26" xfId="0" applyFont="1" applyFill="1" applyBorder="1" applyAlignment="1" applyProtection="1">
      <alignment horizontal="center" vertical="center" wrapText="1"/>
      <protection locked="0"/>
    </xf>
    <xf numFmtId="0" fontId="92" fillId="13" borderId="3" xfId="0" applyFont="1" applyFill="1" applyBorder="1" applyAlignment="1" applyProtection="1">
      <alignment horizontal="center" vertical="center" wrapText="1"/>
      <protection locked="0"/>
    </xf>
    <xf numFmtId="0" fontId="92" fillId="13" borderId="27" xfId="0" applyFont="1" applyFill="1" applyBorder="1" applyAlignment="1" applyProtection="1">
      <alignment horizontal="center" vertical="center" wrapText="1"/>
      <protection locked="0"/>
    </xf>
    <xf numFmtId="0" fontId="9" fillId="0" borderId="6" xfId="0" applyFont="1" applyBorder="1" applyAlignment="1">
      <alignment vertical="center" wrapText="1"/>
    </xf>
    <xf numFmtId="0" fontId="8" fillId="2" borderId="26" xfId="0" applyFont="1" applyFill="1" applyBorder="1" applyAlignment="1" applyProtection="1">
      <alignment horizontal="center" vertical="center" wrapText="1"/>
      <protection locked="0" hidden="1"/>
    </xf>
    <xf numFmtId="0" fontId="8" fillId="2" borderId="3" xfId="0" applyFont="1" applyFill="1" applyBorder="1" applyAlignment="1" applyProtection="1">
      <alignment horizontal="center" vertical="center" wrapText="1"/>
      <protection locked="0" hidden="1"/>
    </xf>
    <xf numFmtId="0" fontId="8" fillId="2" borderId="27" xfId="0" applyFont="1" applyFill="1" applyBorder="1" applyAlignment="1" applyProtection="1">
      <alignment horizontal="center" vertical="center" wrapText="1"/>
      <protection locked="0" hidden="1"/>
    </xf>
    <xf numFmtId="0" fontId="8" fillId="0" borderId="6" xfId="0" applyFont="1" applyBorder="1" applyAlignment="1" applyProtection="1">
      <alignment horizontal="left" vertical="center" wrapText="1"/>
      <protection hidden="1"/>
    </xf>
    <xf numFmtId="0" fontId="8" fillId="0" borderId="7" xfId="0" applyFont="1" applyBorder="1" applyAlignment="1" applyProtection="1">
      <alignment horizontal="left" vertical="center" wrapText="1"/>
      <protection hidden="1"/>
    </xf>
    <xf numFmtId="0" fontId="8" fillId="2" borderId="7" xfId="0" applyFont="1" applyFill="1" applyBorder="1" applyAlignment="1" applyProtection="1">
      <alignment horizontal="left" vertical="top" wrapText="1"/>
      <protection locked="0" hidden="1"/>
    </xf>
    <xf numFmtId="0" fontId="8" fillId="2" borderId="16" xfId="0" applyFont="1" applyFill="1" applyBorder="1" applyAlignment="1" applyProtection="1">
      <alignment horizontal="left" vertical="top" wrapText="1"/>
      <protection locked="0" hidden="1"/>
    </xf>
    <xf numFmtId="0" fontId="8" fillId="0" borderId="14" xfId="0" applyFont="1" applyBorder="1" applyAlignment="1" applyProtection="1">
      <alignment horizontal="justify" vertical="top" wrapText="1"/>
      <protection hidden="1"/>
    </xf>
    <xf numFmtId="0" fontId="8" fillId="0" borderId="4" xfId="0" applyFont="1" applyBorder="1" applyAlignment="1" applyProtection="1">
      <alignment horizontal="justify" vertical="top" wrapText="1"/>
      <protection hidden="1"/>
    </xf>
    <xf numFmtId="0" fontId="8" fillId="0" borderId="9" xfId="0" applyFont="1" applyBorder="1" applyAlignment="1" applyProtection="1">
      <alignment horizontal="justify" vertical="top" wrapText="1"/>
      <protection hidden="1"/>
    </xf>
    <xf numFmtId="0" fontId="9" fillId="0" borderId="13" xfId="0" applyFont="1" applyBorder="1" applyAlignment="1">
      <alignment horizontal="left" vertical="center" wrapText="1"/>
    </xf>
    <xf numFmtId="0" fontId="9" fillId="0" borderId="0" xfId="0" applyFont="1" applyAlignment="1">
      <alignment horizontal="left" vertical="center" wrapText="1"/>
    </xf>
    <xf numFmtId="0" fontId="9" fillId="0" borderId="8" xfId="0" applyFont="1" applyBorder="1" applyAlignment="1">
      <alignment horizontal="left" vertical="center" wrapText="1"/>
    </xf>
    <xf numFmtId="0" fontId="9" fillId="0" borderId="6" xfId="0" applyFont="1" applyBorder="1" applyAlignment="1">
      <alignment horizontal="left" vertical="center" wrapText="1"/>
    </xf>
    <xf numFmtId="0" fontId="9" fillId="0" borderId="0" xfId="0" applyFont="1" applyAlignment="1" applyProtection="1">
      <alignment horizontal="center" vertical="justify" wrapText="1"/>
      <protection hidden="1"/>
    </xf>
    <xf numFmtId="0" fontId="8" fillId="2" borderId="25" xfId="0" applyFont="1" applyFill="1" applyBorder="1" applyAlignment="1" applyProtection="1">
      <alignment horizontal="left" vertical="top" wrapText="1"/>
      <protection locked="0"/>
    </xf>
    <xf numFmtId="0" fontId="9" fillId="0" borderId="0" xfId="0" applyFont="1" applyAlignment="1" applyProtection="1">
      <alignment horizontal="left" vertical="center"/>
      <protection hidden="1"/>
    </xf>
    <xf numFmtId="0" fontId="8" fillId="0" borderId="27" xfId="0" applyFont="1" applyBorder="1" applyAlignment="1" applyProtection="1">
      <alignment horizontal="center" vertical="center" wrapText="1"/>
      <protection hidden="1"/>
    </xf>
    <xf numFmtId="0" fontId="21" fillId="0" borderId="0" xfId="0" applyFont="1" applyAlignment="1" applyProtection="1">
      <alignment horizontal="justify" vertical="center" wrapText="1"/>
      <protection hidden="1"/>
    </xf>
    <xf numFmtId="173" fontId="9" fillId="0" borderId="0" xfId="0" applyNumberFormat="1" applyFont="1" applyAlignment="1" applyProtection="1">
      <alignment horizontal="left" vertical="center"/>
      <protection hidden="1"/>
    </xf>
    <xf numFmtId="0" fontId="8" fillId="2" borderId="6" xfId="0" applyFont="1" applyFill="1" applyBorder="1" applyAlignment="1" applyProtection="1">
      <alignment horizontal="right" vertical="top" wrapText="1"/>
      <protection locked="0"/>
    </xf>
    <xf numFmtId="0" fontId="0" fillId="0" borderId="4" xfId="0" applyBorder="1" applyAlignment="1">
      <alignment horizontal="center" vertical="center" wrapText="1"/>
    </xf>
    <xf numFmtId="0" fontId="21" fillId="0" borderId="4" xfId="0" applyFont="1" applyBorder="1" applyAlignment="1" applyProtection="1">
      <alignment horizontal="justify" vertical="top" wrapText="1"/>
      <protection hidden="1"/>
    </xf>
    <xf numFmtId="0" fontId="8" fillId="0" borderId="6" xfId="0" applyFont="1" applyBorder="1" applyAlignment="1" applyProtection="1">
      <alignment horizontal="justify" vertical="center" wrapText="1"/>
      <protection hidden="1"/>
    </xf>
    <xf numFmtId="0" fontId="31" fillId="0" borderId="6" xfId="0" applyFont="1" applyBorder="1" applyAlignment="1" applyProtection="1">
      <alignment horizontal="left" vertical="center"/>
      <protection hidden="1"/>
    </xf>
    <xf numFmtId="0" fontId="31" fillId="2" borderId="6" xfId="0" applyFont="1" applyFill="1" applyBorder="1" applyAlignment="1" applyProtection="1">
      <alignment horizontal="left" vertical="center" wrapText="1"/>
      <protection locked="0"/>
    </xf>
    <xf numFmtId="0" fontId="8" fillId="0" borderId="36" xfId="0" applyFont="1" applyBorder="1" applyAlignment="1" applyProtection="1">
      <alignment horizontal="left" vertical="center" wrapText="1"/>
      <protection hidden="1"/>
    </xf>
    <xf numFmtId="0" fontId="8" fillId="0" borderId="37" xfId="0" applyFont="1" applyBorder="1" applyAlignment="1" applyProtection="1">
      <alignment horizontal="left" vertical="center" wrapText="1"/>
      <protection hidden="1"/>
    </xf>
    <xf numFmtId="0" fontId="8" fillId="2" borderId="34" xfId="0" applyFont="1" applyFill="1" applyBorder="1" applyAlignment="1" applyProtection="1">
      <alignment horizontal="left" vertical="top" wrapText="1"/>
      <protection locked="0"/>
    </xf>
    <xf numFmtId="0" fontId="21" fillId="0" borderId="0" xfId="0" applyFont="1" applyAlignment="1" applyProtection="1">
      <alignment horizontal="justify" vertical="top" wrapText="1"/>
      <protection hidden="1"/>
    </xf>
    <xf numFmtId="0" fontId="8" fillId="2" borderId="19" xfId="0" applyFont="1" applyFill="1" applyBorder="1" applyAlignment="1" applyProtection="1">
      <alignment horizontal="left" vertical="top" wrapText="1"/>
      <protection locked="0"/>
    </xf>
    <xf numFmtId="0" fontId="8" fillId="0" borderId="0" xfId="33" applyFont="1" applyAlignment="1" applyProtection="1">
      <alignment horizontal="left" vertical="center" wrapText="1"/>
      <protection hidden="1"/>
    </xf>
    <xf numFmtId="0" fontId="8" fillId="0" borderId="0" xfId="33" applyFont="1" applyAlignment="1">
      <alignment horizontal="left" wrapText="1"/>
    </xf>
    <xf numFmtId="0" fontId="8" fillId="0" borderId="0" xfId="33" applyFont="1" applyAlignment="1">
      <alignment horizontal="left" vertical="center" wrapText="1"/>
    </xf>
    <xf numFmtId="0" fontId="8" fillId="0" borderId="0" xfId="33" applyFont="1" applyAlignment="1" applyProtection="1">
      <alignment horizontal="justify" vertical="top"/>
      <protection hidden="1"/>
    </xf>
    <xf numFmtId="0" fontId="88" fillId="0" borderId="0" xfId="33" applyFont="1" applyAlignment="1" applyProtection="1">
      <alignment horizontal="center" vertical="top" wrapText="1"/>
      <protection hidden="1"/>
    </xf>
    <xf numFmtId="0" fontId="87" fillId="0" borderId="0" xfId="33" applyFont="1" applyAlignment="1" applyProtection="1">
      <alignment horizontal="right" vertical="top" wrapText="1"/>
      <protection hidden="1"/>
    </xf>
    <xf numFmtId="0" fontId="8" fillId="0" borderId="0" xfId="33" applyFont="1" applyAlignment="1" applyProtection="1">
      <alignment horizontal="left" vertical="center"/>
      <protection hidden="1"/>
    </xf>
    <xf numFmtId="0" fontId="9" fillId="0" borderId="0" xfId="33" applyFont="1" applyAlignment="1">
      <alignment horizontal="center" vertical="center"/>
    </xf>
    <xf numFmtId="0" fontId="8" fillId="2" borderId="0" xfId="33" applyFont="1" applyFill="1" applyAlignment="1" applyProtection="1">
      <alignment horizontal="left" vertical="center"/>
      <protection locked="0"/>
    </xf>
    <xf numFmtId="173" fontId="8" fillId="0" borderId="0" xfId="33" applyNumberFormat="1" applyFont="1" applyAlignment="1">
      <alignment horizontal="left" vertical="center"/>
    </xf>
    <xf numFmtId="0" fontId="9" fillId="0" borderId="0" xfId="33" applyFont="1" applyAlignment="1">
      <alignment horizontal="justify" vertical="top"/>
    </xf>
    <xf numFmtId="0" fontId="8" fillId="0" borderId="6" xfId="33" applyFont="1" applyBorder="1" applyAlignment="1">
      <alignment horizontal="center" vertical="center"/>
    </xf>
    <xf numFmtId="0" fontId="8" fillId="0" borderId="0" xfId="33" applyFont="1" applyAlignment="1">
      <alignment horizontal="justify" vertical="center"/>
    </xf>
    <xf numFmtId="0" fontId="8" fillId="0" borderId="0" xfId="33" applyFont="1" applyAlignment="1">
      <alignment horizontal="justify" vertical="top" wrapText="1"/>
    </xf>
    <xf numFmtId="0" fontId="8" fillId="0" borderId="0" xfId="33" applyFont="1" applyAlignment="1">
      <alignment horizontal="justify" vertical="top"/>
    </xf>
    <xf numFmtId="0" fontId="75" fillId="0" borderId="0" xfId="33" applyFont="1" applyAlignment="1">
      <alignment horizontal="left" vertical="top" wrapText="1" indent="1"/>
    </xf>
    <xf numFmtId="172" fontId="8" fillId="0" borderId="0" xfId="33" applyNumberFormat="1" applyFont="1" applyAlignment="1">
      <alignment horizontal="justify" vertical="top" wrapText="1"/>
    </xf>
    <xf numFmtId="0" fontId="83" fillId="0" borderId="0" xfId="33" applyFont="1" applyAlignment="1">
      <alignment horizontal="left" vertical="top" wrapText="1" indent="1"/>
    </xf>
    <xf numFmtId="0" fontId="84" fillId="0" borderId="0" xfId="33" applyFont="1" applyAlignment="1">
      <alignment horizontal="center" vertical="center" wrapText="1"/>
    </xf>
    <xf numFmtId="0" fontId="8" fillId="0" borderId="0" xfId="33" applyFont="1" applyAlignment="1" applyProtection="1">
      <alignment horizontal="left" vertical="top" wrapText="1"/>
      <protection hidden="1"/>
    </xf>
    <xf numFmtId="0" fontId="7" fillId="0" borderId="0" xfId="33" applyFont="1" applyAlignment="1">
      <alignment horizontal="left" vertical="center"/>
    </xf>
    <xf numFmtId="0" fontId="8" fillId="0" borderId="0" xfId="33" applyFont="1" applyAlignment="1">
      <alignment horizontal="left" vertical="top" wrapText="1"/>
    </xf>
    <xf numFmtId="0" fontId="9" fillId="0" borderId="0" xfId="33" applyFont="1" applyAlignment="1">
      <alignment horizontal="left" vertical="center" wrapText="1"/>
    </xf>
    <xf numFmtId="0" fontId="8" fillId="0" borderId="0" xfId="33" applyFont="1" applyAlignment="1">
      <alignment horizontal="left" vertical="center"/>
    </xf>
    <xf numFmtId="172" fontId="8" fillId="0" borderId="0" xfId="33" applyNumberFormat="1" applyFont="1" applyAlignment="1">
      <alignment horizontal="left" vertical="top" wrapText="1"/>
    </xf>
    <xf numFmtId="0" fontId="9" fillId="0" borderId="0" xfId="33" applyFont="1" applyAlignment="1">
      <alignment horizontal="left" vertical="center"/>
    </xf>
    <xf numFmtId="172" fontId="8" fillId="0" borderId="0" xfId="33" applyNumberFormat="1" applyFont="1" applyAlignment="1">
      <alignment horizontal="left" vertical="center" wrapText="1"/>
    </xf>
    <xf numFmtId="0" fontId="8" fillId="0" borderId="6" xfId="33" applyFont="1" applyBorder="1" applyAlignment="1">
      <alignment horizontal="center" vertical="center" wrapText="1"/>
    </xf>
    <xf numFmtId="0" fontId="8" fillId="2" borderId="6" xfId="33" applyFont="1" applyFill="1" applyBorder="1" applyAlignment="1">
      <alignment horizontal="left" vertical="center" wrapText="1"/>
    </xf>
    <xf numFmtId="0" fontId="8" fillId="2" borderId="6" xfId="33" applyFont="1" applyFill="1" applyBorder="1" applyAlignment="1">
      <alignment horizontal="center" vertical="center" wrapText="1"/>
    </xf>
    <xf numFmtId="0" fontId="8" fillId="0" borderId="5" xfId="33" applyFont="1" applyBorder="1" applyAlignment="1">
      <alignment horizontal="left" vertical="center" indent="2"/>
    </xf>
    <xf numFmtId="0" fontId="8" fillId="2" borderId="5" xfId="33" applyFont="1" applyFill="1" applyBorder="1" applyAlignment="1" applyProtection="1">
      <alignment horizontal="left" vertical="center"/>
      <protection locked="0"/>
    </xf>
    <xf numFmtId="0" fontId="8" fillId="0" borderId="15" xfId="33" applyFont="1" applyBorder="1" applyAlignment="1">
      <alignment horizontal="left" vertical="center" wrapText="1"/>
    </xf>
    <xf numFmtId="0" fontId="8" fillId="0" borderId="0" xfId="33" applyFont="1" applyAlignment="1">
      <alignment horizontal="center" vertical="center" wrapText="1"/>
    </xf>
    <xf numFmtId="0" fontId="8" fillId="0" borderId="23" xfId="33" applyFont="1" applyBorder="1" applyAlignment="1">
      <alignment horizontal="left" vertical="center" indent="2"/>
    </xf>
    <xf numFmtId="0" fontId="8" fillId="0" borderId="0" xfId="33" applyFont="1" applyAlignment="1">
      <alignment horizontal="left" vertical="center" indent="2"/>
    </xf>
    <xf numFmtId="0" fontId="8" fillId="0" borderId="22" xfId="33" applyFont="1" applyBorder="1" applyAlignment="1">
      <alignment horizontal="left" vertical="center" indent="2"/>
    </xf>
    <xf numFmtId="0" fontId="8" fillId="0" borderId="5" xfId="26" applyFont="1" applyBorder="1" applyAlignment="1" applyProtection="1">
      <alignment horizontal="left" vertical="top" wrapText="1" indent="3"/>
      <protection hidden="1"/>
    </xf>
    <xf numFmtId="0" fontId="8" fillId="0" borderId="5" xfId="26" applyFont="1" applyBorder="1" applyAlignment="1" applyProtection="1">
      <alignment horizontal="left" vertical="top" wrapText="1"/>
      <protection hidden="1"/>
    </xf>
    <xf numFmtId="0" fontId="8" fillId="2" borderId="22" xfId="26" applyFont="1" applyFill="1" applyBorder="1" applyAlignment="1" applyProtection="1">
      <alignment horizontal="center" vertical="center"/>
      <protection locked="0"/>
    </xf>
    <xf numFmtId="4" fontId="8" fillId="2" borderId="23" xfId="26" applyNumberFormat="1" applyFont="1" applyFill="1" applyBorder="1" applyAlignment="1" applyProtection="1">
      <alignment horizontal="justify" vertical="top" wrapText="1"/>
      <protection locked="0"/>
    </xf>
    <xf numFmtId="2" fontId="8" fillId="0" borderId="23" xfId="26" applyNumberFormat="1" applyFont="1" applyBorder="1" applyAlignment="1" applyProtection="1">
      <alignment horizontal="right" vertical="center"/>
      <protection hidden="1"/>
    </xf>
    <xf numFmtId="2" fontId="8" fillId="0" borderId="5" xfId="26" applyNumberFormat="1" applyFont="1" applyBorder="1" applyAlignment="1" applyProtection="1">
      <alignment horizontal="left" vertical="center"/>
      <protection hidden="1"/>
    </xf>
    <xf numFmtId="0" fontId="8" fillId="0" borderId="23" xfId="26" applyFont="1" applyBorder="1" applyAlignment="1" applyProtection="1">
      <alignment horizontal="left" vertical="top" wrapText="1" indent="3"/>
      <protection hidden="1"/>
    </xf>
    <xf numFmtId="0" fontId="8" fillId="0" borderId="24" xfId="26" applyFont="1" applyBorder="1" applyAlignment="1" applyProtection="1">
      <alignment horizontal="left" vertical="top" wrapText="1" indent="3"/>
      <protection hidden="1"/>
    </xf>
    <xf numFmtId="0" fontId="8" fillId="9" borderId="0" xfId="26" applyFont="1" applyFill="1" applyAlignment="1" applyProtection="1">
      <alignment horizontal="center" vertical="center"/>
      <protection hidden="1"/>
    </xf>
    <xf numFmtId="0" fontId="8" fillId="10" borderId="0" xfId="26" applyFont="1" applyFill="1" applyAlignment="1" applyProtection="1">
      <alignment horizontal="center" vertical="center"/>
      <protection hidden="1"/>
    </xf>
    <xf numFmtId="0" fontId="8" fillId="0" borderId="26" xfId="26" applyFont="1" applyBorder="1" applyAlignment="1" applyProtection="1">
      <alignment horizontal="left" vertical="center"/>
      <protection hidden="1"/>
    </xf>
    <xf numFmtId="0" fontId="8" fillId="0" borderId="3" xfId="26" applyFont="1" applyBorder="1" applyAlignment="1" applyProtection="1">
      <alignment horizontal="left" vertical="center"/>
      <protection hidden="1"/>
    </xf>
    <xf numFmtId="0" fontId="8" fillId="0" borderId="27" xfId="26" applyFont="1" applyBorder="1" applyAlignment="1" applyProtection="1">
      <alignment horizontal="left" vertical="center"/>
      <protection hidden="1"/>
    </xf>
    <xf numFmtId="0" fontId="43" fillId="0" borderId="6" xfId="26" applyFont="1" applyBorder="1" applyAlignment="1" applyProtection="1">
      <alignment horizontal="left" vertical="center" wrapText="1"/>
      <protection hidden="1"/>
    </xf>
    <xf numFmtId="0" fontId="44" fillId="0" borderId="6" xfId="26" applyFont="1" applyBorder="1" applyAlignment="1" applyProtection="1">
      <alignment horizontal="left" vertical="center" wrapText="1"/>
      <protection hidden="1"/>
    </xf>
    <xf numFmtId="0" fontId="8" fillId="6" borderId="0" xfId="26" applyFont="1" applyFill="1" applyAlignment="1" applyProtection="1">
      <alignment horizontal="center" vertical="center"/>
      <protection hidden="1"/>
    </xf>
    <xf numFmtId="0" fontId="8" fillId="0" borderId="26" xfId="26" applyFont="1" applyBorder="1" applyAlignment="1" applyProtection="1">
      <alignment horizontal="left" vertical="center" wrapText="1"/>
      <protection hidden="1"/>
    </xf>
    <xf numFmtId="0" fontId="8" fillId="0" borderId="3" xfId="26" applyFont="1" applyBorder="1" applyAlignment="1" applyProtection="1">
      <alignment horizontal="left" vertical="center" wrapText="1"/>
      <protection hidden="1"/>
    </xf>
    <xf numFmtId="0" fontId="8" fillId="0" borderId="27" xfId="26" applyFont="1" applyBorder="1" applyAlignment="1" applyProtection="1">
      <alignment horizontal="left" vertical="center" wrapText="1"/>
      <protection hidden="1"/>
    </xf>
    <xf numFmtId="0" fontId="8" fillId="0" borderId="6" xfId="26" applyFont="1" applyBorder="1" applyAlignment="1" applyProtection="1">
      <alignment horizontal="left" vertical="center" wrapText="1"/>
      <protection hidden="1"/>
    </xf>
    <xf numFmtId="0" fontId="8" fillId="11" borderId="0" xfId="26" applyFont="1" applyFill="1" applyAlignment="1" applyProtection="1">
      <alignment horizontal="left" vertical="center" wrapText="1"/>
      <protection hidden="1"/>
    </xf>
    <xf numFmtId="0" fontId="43" fillId="3" borderId="0" xfId="26" applyFont="1" applyFill="1" applyAlignment="1" applyProtection="1">
      <alignment horizontal="left" vertical="center"/>
      <protection hidden="1"/>
    </xf>
    <xf numFmtId="0" fontId="8" fillId="2" borderId="4" xfId="26" applyFont="1" applyFill="1" applyBorder="1" applyAlignment="1" applyProtection="1">
      <alignment horizontal="center" vertical="center"/>
      <protection locked="0"/>
    </xf>
    <xf numFmtId="4" fontId="8" fillId="2" borderId="24" xfId="26" applyNumberFormat="1" applyFont="1" applyFill="1" applyBorder="1" applyAlignment="1" applyProtection="1">
      <alignment horizontal="left" vertical="center"/>
      <protection locked="0"/>
    </xf>
    <xf numFmtId="2" fontId="8" fillId="0" borderId="23" xfId="26" applyNumberFormat="1" applyFont="1" applyBorder="1" applyAlignment="1" applyProtection="1">
      <alignment horizontal="left" vertical="center"/>
      <protection hidden="1"/>
    </xf>
    <xf numFmtId="0" fontId="43" fillId="3" borderId="0" xfId="26" applyFont="1" applyFill="1" applyAlignment="1" applyProtection="1">
      <alignment horizontal="left" vertical="center" wrapText="1"/>
      <protection hidden="1"/>
    </xf>
    <xf numFmtId="0" fontId="48" fillId="0" borderId="15" xfId="26" applyFont="1" applyBorder="1" applyAlignment="1" applyProtection="1">
      <alignment horizontal="justify" vertical="center" wrapText="1"/>
      <protection hidden="1"/>
    </xf>
    <xf numFmtId="0" fontId="48" fillId="0" borderId="22" xfId="26" applyFont="1" applyBorder="1" applyAlignment="1" applyProtection="1">
      <alignment horizontal="justify" vertical="center" wrapText="1"/>
      <protection hidden="1"/>
    </xf>
    <xf numFmtId="0" fontId="48" fillId="0" borderId="0" xfId="26" applyFont="1" applyAlignment="1" applyProtection="1">
      <alignment horizontal="justify" vertical="center" wrapText="1"/>
      <protection hidden="1"/>
    </xf>
    <xf numFmtId="0" fontId="48" fillId="0" borderId="4" xfId="26" applyFont="1" applyBorder="1" applyAlignment="1" applyProtection="1">
      <alignment horizontal="justify" vertical="center" wrapText="1"/>
      <protection hidden="1"/>
    </xf>
    <xf numFmtId="4" fontId="8" fillId="2" borderId="5" xfId="26" applyNumberFormat="1" applyFont="1" applyFill="1" applyBorder="1" applyAlignment="1" applyProtection="1">
      <alignment horizontal="left" vertical="center"/>
      <protection locked="0"/>
    </xf>
    <xf numFmtId="0" fontId="9" fillId="0" borderId="0" xfId="26" applyFont="1" applyAlignment="1" applyProtection="1">
      <alignment horizontal="justify" vertical="center" wrapText="1"/>
      <protection hidden="1"/>
    </xf>
    <xf numFmtId="0" fontId="9" fillId="0" borderId="0" xfId="26" applyFont="1" applyAlignment="1" applyProtection="1">
      <alignment horizontal="left" vertical="center"/>
      <protection hidden="1"/>
    </xf>
    <xf numFmtId="2" fontId="40" fillId="0" borderId="0" xfId="25" applyNumberFormat="1" applyFont="1" applyAlignment="1" applyProtection="1">
      <alignment horizontal="left" vertical="center"/>
      <protection hidden="1"/>
    </xf>
  </cellXfs>
  <cellStyles count="35">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Formula" xfId="15" xr:uid="{00000000-0005-0000-0000-00000E000000}"/>
    <cellStyle name="Header1" xfId="16" xr:uid="{00000000-0005-0000-0000-00000F000000}"/>
    <cellStyle name="Header2" xfId="17" xr:uid="{00000000-0005-0000-0000-000010000000}"/>
    <cellStyle name="Hypertextový odkaz" xfId="18" xr:uid="{00000000-0005-0000-0000-000011000000}"/>
    <cellStyle name="no dec" xfId="19" xr:uid="{00000000-0005-0000-0000-000012000000}"/>
    <cellStyle name="Normal" xfId="0" builtinId="0"/>
    <cellStyle name="Normal - Style1" xfId="20" xr:uid="{00000000-0005-0000-0000-000014000000}"/>
    <cellStyle name="Normal 2" xfId="21" xr:uid="{00000000-0005-0000-0000-000015000000}"/>
    <cellStyle name="Normal 2 2" xfId="22" xr:uid="{00000000-0005-0000-0000-000016000000}"/>
    <cellStyle name="Normal 3" xfId="33" xr:uid="{00000000-0005-0000-0000-000017000000}"/>
    <cellStyle name="Normal_Annexures TW 04 2" xfId="34" xr:uid="{00000000-0005-0000-0000-000018000000}"/>
    <cellStyle name="Normal_Attach 3(JV)" xfId="23" xr:uid="{00000000-0005-0000-0000-000019000000}"/>
    <cellStyle name="Normal_Attacments TW 04" xfId="24" xr:uid="{00000000-0005-0000-0000-00001A000000}"/>
    <cellStyle name="Normal_Entertainment Form" xfId="25" xr:uid="{00000000-0005-0000-0000-00001B000000}"/>
    <cellStyle name="Normal_Price_Schedules for Insulator Package" xfId="26" xr:uid="{00000000-0005-0000-0000-00001C000000}"/>
    <cellStyle name="Normal_Price_Schedules for Insulator Package Rev-01" xfId="27" xr:uid="{00000000-0005-0000-0000-00001D000000}"/>
    <cellStyle name="Normal_PRICE-SCHE Bihar-Rev-2-corrections" xfId="28" xr:uid="{00000000-0005-0000-0000-00001E000000}"/>
    <cellStyle name="Normal_Sheet1" xfId="29" xr:uid="{00000000-0005-0000-0000-00001F000000}"/>
    <cellStyle name="Popis" xfId="30" xr:uid="{00000000-0005-0000-0000-000020000000}"/>
    <cellStyle name="Sledovaný hypertextový odkaz" xfId="31" xr:uid="{00000000-0005-0000-0000-000021000000}"/>
    <cellStyle name="Standard_BS14" xfId="32" xr:uid="{00000000-0005-0000-0000-000022000000}"/>
  </cellStyles>
  <dxfs count="21">
    <dxf>
      <font>
        <condense val="0"/>
        <extend val="0"/>
        <color indexed="9"/>
      </font>
      <fill>
        <patternFill patternType="none">
          <bgColor indexed="65"/>
        </patternFill>
      </fill>
    </dxf>
    <dxf>
      <font>
        <condense val="0"/>
        <extend val="0"/>
        <color indexed="9"/>
      </font>
      <fill>
        <patternFill patternType="none">
          <bgColor indexed="65"/>
        </patternFill>
      </fill>
    </dxf>
    <dxf>
      <font>
        <condense val="0"/>
        <extend val="0"/>
        <u/>
        <color indexed="10"/>
      </font>
    </dxf>
    <dxf>
      <font>
        <strike/>
        <condense val="0"/>
        <extend val="0"/>
        <color auto="1"/>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strike/>
      </font>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condense val="0"/>
        <extend val="0"/>
        <color indexed="9"/>
      </font>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externalLink" Target="externalLinks/externalLink7.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5.xml"/><Relationship Id="rId37" Type="http://schemas.openxmlformats.org/officeDocument/2006/relationships/externalLink" Target="externalLinks/externalLink10.xml"/><Relationship Id="rId40" Type="http://schemas.openxmlformats.org/officeDocument/2006/relationships/styles" Target="styles.xml"/><Relationship Id="rId45"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36" Type="http://schemas.openxmlformats.org/officeDocument/2006/relationships/externalLink" Target="externalLinks/externalLink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4.xml"/><Relationship Id="rId44"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 Id="rId35" Type="http://schemas.openxmlformats.org/officeDocument/2006/relationships/externalLink" Target="externalLinks/externalLink8.xml"/><Relationship Id="rId43"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6.xml"/><Relationship Id="rId38" Type="http://schemas.openxmlformats.org/officeDocument/2006/relationships/externalLink" Target="externalLinks/externalLink11.xml"/><Relationship Id="rId20" Type="http://schemas.openxmlformats.org/officeDocument/2006/relationships/worksheet" Target="worksheets/sheet20.xml"/><Relationship Id="rId41"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checked="Checked"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checked="Checked" lockText="1" noThreeD="1"/>
</file>

<file path=xl/ctrlProps/ctrlProp90.xml><?xml version="1.0" encoding="utf-8"?>
<formControlPr xmlns="http://schemas.microsoft.com/office/spreadsheetml/2009/9/main" objectType="CheckBox" checked="Checked"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checked="Checked"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checked="Checked" lockText="1" noThreeD="1"/>
</file>

<file path=xl/ctrlProps/ctrlProp181.xml><?xml version="1.0" encoding="utf-8"?>
<formControlPr xmlns="http://schemas.microsoft.com/office/spreadsheetml/2009/9/main" objectType="CheckBox" fmlaLink="$H$20" lockText="1" noThreeD="1"/>
</file>

<file path=xl/ctrlProps/ctrlProp182.xml><?xml version="1.0" encoding="utf-8"?>
<formControlPr xmlns="http://schemas.microsoft.com/office/spreadsheetml/2009/9/main" objectType="CheckBox" fmlaLink="$H$21"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QR)'!A1"/><Relationship Id="rId1" Type="http://schemas.openxmlformats.org/officeDocument/2006/relationships/hyperlink" Target="#'Attach 4'!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5A'!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8.xml.rels><?xml version="1.0" encoding="UTF-8" standalone="yes"?>
<Relationships xmlns="http://schemas.openxmlformats.org/package/2006/relationships"><Relationship Id="rId2" Type="http://schemas.openxmlformats.org/officeDocument/2006/relationships/hyperlink" Target="#'Attach-8'!A1"/><Relationship Id="rId1" Type="http://schemas.openxmlformats.org/officeDocument/2006/relationships/hyperlink" Target="#'Attach 8'!A1"/></Relationships>
</file>

<file path=xl/drawings/_rels/drawing9.xml.rels><?xml version="1.0" encoding="UTF-8" standalone="yes"?>
<Relationships xmlns="http://schemas.openxmlformats.org/package/2006/relationships"><Relationship Id="rId1" Type="http://schemas.openxmlformats.org/officeDocument/2006/relationships/hyperlink" Target="#'Attach 9'!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2" Type="http://schemas.openxmlformats.org/officeDocument/2006/relationships/hyperlink" Target="#'Attach 9'!Print_Area"/><Relationship Id="rId1" Type="http://schemas.openxmlformats.org/officeDocument/2006/relationships/hyperlink" Target="#'Bid Form 1st Envelope'!A1"/></Relationships>
</file>

<file path=xl/drawings/_rels/drawing12.xml.rels><?xml version="1.0" encoding="UTF-8" standalone="yes"?>
<Relationships xmlns="http://schemas.openxmlformats.org/package/2006/relationships"><Relationship Id="rId2" Type="http://schemas.openxmlformats.org/officeDocument/2006/relationships/hyperlink" Target="#'Attach 11'!A1"/><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7.xml.rels><?xml version="1.0" encoding="UTF-8" standalone="yes"?>
<Relationships xmlns="http://schemas.openxmlformats.org/package/2006/relationships"><Relationship Id="rId2" Type="http://schemas.openxmlformats.org/officeDocument/2006/relationships/hyperlink" Target="#'Attach 15 '!A1"/><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emf"/><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2" Type="http://schemas.openxmlformats.org/officeDocument/2006/relationships/hyperlink" Target="#'Attach 17'!Print_Area"/><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1" Type="http://schemas.openxmlformats.org/officeDocument/2006/relationships/hyperlink" Target="#'Attach 20'!Print_Area"/></Relationships>
</file>

<file path=xl/drawings/_rels/drawing23.xml.rels><?xml version="1.0" encoding="UTF-8" standalone="yes"?>
<Relationships xmlns="http://schemas.openxmlformats.org/package/2006/relationships"><Relationship Id="rId1" Type="http://schemas.openxmlformats.org/officeDocument/2006/relationships/hyperlink" Target="#'Bid Form-1st Envelope'!A1"/></Relationships>
</file>

<file path=xl/drawings/_rels/drawing24.xml.rels><?xml version="1.0" encoding="UTF-8" standalone="yes"?>
<Relationships xmlns="http://schemas.openxmlformats.org/package/2006/relationships"><Relationship Id="rId1" Type="http://schemas.openxmlformats.org/officeDocument/2006/relationships/hyperlink" Target="#Cover!A1"/></Relationships>
</file>

<file path=xl/drawings/_rels/drawing25.xml.rels><?xml version="1.0" encoding="UTF-8" standalone="yes"?>
<Relationships xmlns="http://schemas.openxmlformats.org/package/2006/relationships"><Relationship Id="rId3" Type="http://schemas.openxmlformats.org/officeDocument/2006/relationships/hyperlink" Target="#Cover!A1"/><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4</xdr:col>
      <xdr:colOff>123825</xdr:colOff>
      <xdr:row>12</xdr:row>
      <xdr:rowOff>19050</xdr:rowOff>
    </xdr:from>
    <xdr:to>
      <xdr:col>4</xdr:col>
      <xdr:colOff>742950</xdr:colOff>
      <xdr:row>15</xdr:row>
      <xdr:rowOff>57150</xdr:rowOff>
    </xdr:to>
    <xdr:pic>
      <xdr:nvPicPr>
        <xdr:cNvPr id="2629" name="Picture 1">
          <a:extLst>
            <a:ext uri="{FF2B5EF4-FFF2-40B4-BE49-F238E27FC236}">
              <a16:creationId xmlns:a16="http://schemas.microsoft.com/office/drawing/2014/main" id="{00000000-0008-0000-0100-0000450A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7515225" y="3495675"/>
          <a:ext cx="619125" cy="733425"/>
        </a:xfrm>
        <a:prstGeom prst="rect">
          <a:avLst/>
        </a:prstGeom>
        <a:noFill/>
        <a:ln w="9525">
          <a:noFill/>
          <a:miter lim="800000"/>
          <a:headEnd/>
          <a:tailEnd/>
        </a:ln>
      </xdr:spPr>
    </xdr:pic>
    <xdr:clientData/>
  </xdr:twoCellAnchor>
  <xdr:twoCellAnchor>
    <xdr:from>
      <xdr:col>0</xdr:col>
      <xdr:colOff>647700</xdr:colOff>
      <xdr:row>8</xdr:row>
      <xdr:rowOff>295275</xdr:rowOff>
    </xdr:from>
    <xdr:to>
      <xdr:col>5</xdr:col>
      <xdr:colOff>0</xdr:colOff>
      <xdr:row>12</xdr:row>
      <xdr:rowOff>47625</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47700" y="2381250"/>
          <a:ext cx="7600950" cy="35242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314325</xdr:colOff>
      <xdr:row>1</xdr:row>
      <xdr:rowOff>66675</xdr:rowOff>
    </xdr:to>
    <xdr:grpSp>
      <xdr:nvGrpSpPr>
        <xdr:cNvPr id="25325" name="Group 1">
          <a:hlinkClick xmlns:r="http://schemas.openxmlformats.org/officeDocument/2006/relationships" r:id="rId1" tooltip="Click for Next Attachment"/>
          <a:extLst>
            <a:ext uri="{FF2B5EF4-FFF2-40B4-BE49-F238E27FC236}">
              <a16:creationId xmlns:a16="http://schemas.microsoft.com/office/drawing/2014/main" id="{00000000-0008-0000-0200-0000ED620000}"/>
            </a:ext>
          </a:extLst>
        </xdr:cNvPr>
        <xdr:cNvGrpSpPr>
          <a:grpSpLocks/>
        </xdr:cNvGrpSpPr>
      </xdr:nvGrpSpPr>
      <xdr:grpSpPr bwMode="auto">
        <a:xfrm>
          <a:off x="7372350" y="0"/>
          <a:ext cx="1104900" cy="695325"/>
          <a:chOff x="738" y="5"/>
          <a:chExt cx="116" cy="73"/>
        </a:xfrm>
      </xdr:grpSpPr>
      <xdr:sp macro="" textlink="">
        <xdr:nvSpPr>
          <xdr:cNvPr id="25326" name="AutoShape 2">
            <a:extLst>
              <a:ext uri="{FF2B5EF4-FFF2-40B4-BE49-F238E27FC236}">
                <a16:creationId xmlns:a16="http://schemas.microsoft.com/office/drawing/2014/main" id="{00000000-0008-0000-0200-0000EE6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2" tooltip="Click for Next Attachment"/>
            <a:extLst>
              <a:ext uri="{FF2B5EF4-FFF2-40B4-BE49-F238E27FC236}">
                <a16:creationId xmlns:a16="http://schemas.microsoft.com/office/drawing/2014/main" id="{00000000-0008-0000-02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4964" name="Group 3">
          <a:hlinkClick xmlns:r="http://schemas.openxmlformats.org/officeDocument/2006/relationships" r:id="rId1" tooltip="Click for Next Attachment"/>
          <a:extLst>
            <a:ext uri="{FF2B5EF4-FFF2-40B4-BE49-F238E27FC236}">
              <a16:creationId xmlns:a16="http://schemas.microsoft.com/office/drawing/2014/main" id="{00000000-0008-0000-0300-000064130000}"/>
            </a:ext>
          </a:extLst>
        </xdr:cNvPr>
        <xdr:cNvGrpSpPr>
          <a:grpSpLocks/>
        </xdr:cNvGrpSpPr>
      </xdr:nvGrpSpPr>
      <xdr:grpSpPr bwMode="auto">
        <a:xfrm>
          <a:off x="7439025" y="47625"/>
          <a:ext cx="1104900" cy="695325"/>
          <a:chOff x="738" y="5"/>
          <a:chExt cx="116" cy="73"/>
        </a:xfrm>
      </xdr:grpSpPr>
      <xdr:sp macro="" textlink="">
        <xdr:nvSpPr>
          <xdr:cNvPr id="4965" name="AutoShape 1">
            <a:extLst>
              <a:ext uri="{FF2B5EF4-FFF2-40B4-BE49-F238E27FC236}">
                <a16:creationId xmlns:a16="http://schemas.microsoft.com/office/drawing/2014/main" id="{00000000-0008-0000-0300-000065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38100</xdr:colOff>
          <xdr:row>46</xdr:row>
          <xdr:rowOff>0</xdr:rowOff>
        </xdr:from>
        <xdr:to>
          <xdr:col>5</xdr:col>
          <xdr:colOff>676275</xdr:colOff>
          <xdr:row>46</xdr:row>
          <xdr:rowOff>0</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400-00000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46</xdr:row>
          <xdr:rowOff>0</xdr:rowOff>
        </xdr:from>
        <xdr:to>
          <xdr:col>6</xdr:col>
          <xdr:colOff>542925</xdr:colOff>
          <xdr:row>46</xdr:row>
          <xdr:rowOff>0</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400-00000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46</xdr:row>
          <xdr:rowOff>0</xdr:rowOff>
        </xdr:from>
        <xdr:to>
          <xdr:col>5</xdr:col>
          <xdr:colOff>847725</xdr:colOff>
          <xdr:row>46</xdr:row>
          <xdr:rowOff>0</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400-00000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46</xdr:row>
          <xdr:rowOff>0</xdr:rowOff>
        </xdr:from>
        <xdr:to>
          <xdr:col>6</xdr:col>
          <xdr:colOff>600075</xdr:colOff>
          <xdr:row>46</xdr:row>
          <xdr:rowOff>0</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400-00000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46</xdr:row>
          <xdr:rowOff>0</xdr:rowOff>
        </xdr:from>
        <xdr:to>
          <xdr:col>8</xdr:col>
          <xdr:colOff>466725</xdr:colOff>
          <xdr:row>46</xdr:row>
          <xdr:rowOff>0</xdr:rowOff>
        </xdr:to>
        <xdr:sp macro="" textlink="">
          <xdr:nvSpPr>
            <xdr:cNvPr id="4101" name="Check Box 5" hidden="1">
              <a:extLst>
                <a:ext uri="{63B3BB69-23CF-44E3-9099-C40C66FF867C}">
                  <a14:compatExt spid="_x0000_s4101"/>
                </a:ext>
                <a:ext uri="{FF2B5EF4-FFF2-40B4-BE49-F238E27FC236}">
                  <a16:creationId xmlns:a16="http://schemas.microsoft.com/office/drawing/2014/main" id="{00000000-0008-0000-0400-00000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46</xdr:row>
          <xdr:rowOff>0</xdr:rowOff>
        </xdr:from>
        <xdr:to>
          <xdr:col>8</xdr:col>
          <xdr:colOff>209550</xdr:colOff>
          <xdr:row>46</xdr:row>
          <xdr:rowOff>0</xdr:rowOff>
        </xdr:to>
        <xdr:sp macro="" textlink="">
          <xdr:nvSpPr>
            <xdr:cNvPr id="4102" name="Check Box 6" hidden="1">
              <a:extLst>
                <a:ext uri="{63B3BB69-23CF-44E3-9099-C40C66FF867C}">
                  <a14:compatExt spid="_x0000_s4102"/>
                </a:ext>
                <a:ext uri="{FF2B5EF4-FFF2-40B4-BE49-F238E27FC236}">
                  <a16:creationId xmlns:a16="http://schemas.microsoft.com/office/drawing/2014/main" id="{00000000-0008-0000-0400-00000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46</xdr:row>
          <xdr:rowOff>0</xdr:rowOff>
        </xdr:from>
        <xdr:to>
          <xdr:col>8</xdr:col>
          <xdr:colOff>323850</xdr:colOff>
          <xdr:row>46</xdr:row>
          <xdr:rowOff>0</xdr:rowOff>
        </xdr:to>
        <xdr:sp macro="" textlink="">
          <xdr:nvSpPr>
            <xdr:cNvPr id="4103" name="Check Box 7" hidden="1">
              <a:extLst>
                <a:ext uri="{63B3BB69-23CF-44E3-9099-C40C66FF867C}">
                  <a14:compatExt spid="_x0000_s4103"/>
                </a:ext>
                <a:ext uri="{FF2B5EF4-FFF2-40B4-BE49-F238E27FC236}">
                  <a16:creationId xmlns:a16="http://schemas.microsoft.com/office/drawing/2014/main" id="{00000000-0008-0000-0400-00000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46</xdr:row>
          <xdr:rowOff>0</xdr:rowOff>
        </xdr:from>
        <xdr:to>
          <xdr:col>8</xdr:col>
          <xdr:colOff>590550</xdr:colOff>
          <xdr:row>46</xdr:row>
          <xdr:rowOff>0</xdr:rowOff>
        </xdr:to>
        <xdr:sp macro="" textlink="">
          <xdr:nvSpPr>
            <xdr:cNvPr id="4104" name="Check Box 8" hidden="1">
              <a:extLst>
                <a:ext uri="{63B3BB69-23CF-44E3-9099-C40C66FF867C}">
                  <a14:compatExt spid="_x0000_s4104"/>
                </a:ext>
                <a:ext uri="{FF2B5EF4-FFF2-40B4-BE49-F238E27FC236}">
                  <a16:creationId xmlns:a16="http://schemas.microsoft.com/office/drawing/2014/main" id="{00000000-0008-0000-0400-00000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46</xdr:row>
          <xdr:rowOff>0</xdr:rowOff>
        </xdr:from>
        <xdr:to>
          <xdr:col>8</xdr:col>
          <xdr:colOff>409575</xdr:colOff>
          <xdr:row>46</xdr:row>
          <xdr:rowOff>0</xdr:rowOff>
        </xdr:to>
        <xdr:sp macro="" textlink="">
          <xdr:nvSpPr>
            <xdr:cNvPr id="4105" name="Check Box 9" hidden="1">
              <a:extLst>
                <a:ext uri="{63B3BB69-23CF-44E3-9099-C40C66FF867C}">
                  <a14:compatExt spid="_x0000_s4105"/>
                </a:ext>
                <a:ext uri="{FF2B5EF4-FFF2-40B4-BE49-F238E27FC236}">
                  <a16:creationId xmlns:a16="http://schemas.microsoft.com/office/drawing/2014/main" id="{00000000-0008-0000-0400-00000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46</xdr:row>
          <xdr:rowOff>0</xdr:rowOff>
        </xdr:from>
        <xdr:to>
          <xdr:col>8</xdr:col>
          <xdr:colOff>628650</xdr:colOff>
          <xdr:row>46</xdr:row>
          <xdr:rowOff>0</xdr:rowOff>
        </xdr:to>
        <xdr:sp macro="" textlink="">
          <xdr:nvSpPr>
            <xdr:cNvPr id="4106" name="Check Box 10" hidden="1">
              <a:extLst>
                <a:ext uri="{63B3BB69-23CF-44E3-9099-C40C66FF867C}">
                  <a14:compatExt spid="_x0000_s4106"/>
                </a:ext>
                <a:ext uri="{FF2B5EF4-FFF2-40B4-BE49-F238E27FC236}">
                  <a16:creationId xmlns:a16="http://schemas.microsoft.com/office/drawing/2014/main" id="{00000000-0008-0000-0400-00000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46</xdr:row>
          <xdr:rowOff>0</xdr:rowOff>
        </xdr:from>
        <xdr:to>
          <xdr:col>9</xdr:col>
          <xdr:colOff>0</xdr:colOff>
          <xdr:row>46</xdr:row>
          <xdr:rowOff>0</xdr:rowOff>
        </xdr:to>
        <xdr:sp macro="" textlink="">
          <xdr:nvSpPr>
            <xdr:cNvPr id="4107" name="Check Box 11" hidden="1">
              <a:extLst>
                <a:ext uri="{63B3BB69-23CF-44E3-9099-C40C66FF867C}">
                  <a14:compatExt spid="_x0000_s4107"/>
                </a:ext>
                <a:ext uri="{FF2B5EF4-FFF2-40B4-BE49-F238E27FC236}">
                  <a16:creationId xmlns:a16="http://schemas.microsoft.com/office/drawing/2014/main" id="{00000000-0008-0000-0400-00000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46</xdr:row>
          <xdr:rowOff>0</xdr:rowOff>
        </xdr:from>
        <xdr:to>
          <xdr:col>8</xdr:col>
          <xdr:colOff>647700</xdr:colOff>
          <xdr:row>46</xdr:row>
          <xdr:rowOff>0</xdr:rowOff>
        </xdr:to>
        <xdr:sp macro="" textlink="">
          <xdr:nvSpPr>
            <xdr:cNvPr id="4108" name="Check Box 12" hidden="1">
              <a:extLst>
                <a:ext uri="{63B3BB69-23CF-44E3-9099-C40C66FF867C}">
                  <a14:compatExt spid="_x0000_s4108"/>
                </a:ext>
                <a:ext uri="{FF2B5EF4-FFF2-40B4-BE49-F238E27FC236}">
                  <a16:creationId xmlns:a16="http://schemas.microsoft.com/office/drawing/2014/main" id="{00000000-0008-0000-0400-00000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09" name="Check Box 13" hidden="1">
              <a:extLst>
                <a:ext uri="{63B3BB69-23CF-44E3-9099-C40C66FF867C}">
                  <a14:compatExt spid="_x0000_s4109"/>
                </a:ext>
                <a:ext uri="{FF2B5EF4-FFF2-40B4-BE49-F238E27FC236}">
                  <a16:creationId xmlns:a16="http://schemas.microsoft.com/office/drawing/2014/main" id="{00000000-0008-0000-0400-00000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10" name="Check Box 14" hidden="1">
              <a:extLst>
                <a:ext uri="{63B3BB69-23CF-44E3-9099-C40C66FF867C}">
                  <a14:compatExt spid="_x0000_s4110"/>
                </a:ext>
                <a:ext uri="{FF2B5EF4-FFF2-40B4-BE49-F238E27FC236}">
                  <a16:creationId xmlns:a16="http://schemas.microsoft.com/office/drawing/2014/main" id="{00000000-0008-0000-0400-00000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11" name="Check Box 15" hidden="1">
              <a:extLst>
                <a:ext uri="{63B3BB69-23CF-44E3-9099-C40C66FF867C}">
                  <a14:compatExt spid="_x0000_s4111"/>
                </a:ext>
                <a:ext uri="{FF2B5EF4-FFF2-40B4-BE49-F238E27FC236}">
                  <a16:creationId xmlns:a16="http://schemas.microsoft.com/office/drawing/2014/main" id="{00000000-0008-0000-0400-00000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12" name="Check Box 16" hidden="1">
              <a:extLst>
                <a:ext uri="{63B3BB69-23CF-44E3-9099-C40C66FF867C}">
                  <a14:compatExt spid="_x0000_s4112"/>
                </a:ext>
                <a:ext uri="{FF2B5EF4-FFF2-40B4-BE49-F238E27FC236}">
                  <a16:creationId xmlns:a16="http://schemas.microsoft.com/office/drawing/2014/main" id="{00000000-0008-0000-0400-00001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13" name="Check Box 17" hidden="1">
              <a:extLst>
                <a:ext uri="{63B3BB69-23CF-44E3-9099-C40C66FF867C}">
                  <a14:compatExt spid="_x0000_s4113"/>
                </a:ext>
                <a:ext uri="{FF2B5EF4-FFF2-40B4-BE49-F238E27FC236}">
                  <a16:creationId xmlns:a16="http://schemas.microsoft.com/office/drawing/2014/main" id="{00000000-0008-0000-0400-00001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46</xdr:row>
          <xdr:rowOff>0</xdr:rowOff>
        </xdr:from>
        <xdr:to>
          <xdr:col>5</xdr:col>
          <xdr:colOff>47625</xdr:colOff>
          <xdr:row>46</xdr:row>
          <xdr:rowOff>0</xdr:rowOff>
        </xdr:to>
        <xdr:sp macro="" textlink="">
          <xdr:nvSpPr>
            <xdr:cNvPr id="4114" name="Check Box 18" hidden="1">
              <a:extLst>
                <a:ext uri="{63B3BB69-23CF-44E3-9099-C40C66FF867C}">
                  <a14:compatExt spid="_x0000_s4114"/>
                </a:ext>
                <a:ext uri="{FF2B5EF4-FFF2-40B4-BE49-F238E27FC236}">
                  <a16:creationId xmlns:a16="http://schemas.microsoft.com/office/drawing/2014/main" id="{00000000-0008-0000-0400-00001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15" name="Check Box 19" hidden="1">
              <a:extLst>
                <a:ext uri="{63B3BB69-23CF-44E3-9099-C40C66FF867C}">
                  <a14:compatExt spid="_x0000_s4115"/>
                </a:ext>
                <a:ext uri="{FF2B5EF4-FFF2-40B4-BE49-F238E27FC236}">
                  <a16:creationId xmlns:a16="http://schemas.microsoft.com/office/drawing/2014/main" id="{00000000-0008-0000-0400-00001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16" name="Check Box 20" hidden="1">
              <a:extLst>
                <a:ext uri="{63B3BB69-23CF-44E3-9099-C40C66FF867C}">
                  <a14:compatExt spid="_x0000_s4116"/>
                </a:ext>
                <a:ext uri="{FF2B5EF4-FFF2-40B4-BE49-F238E27FC236}">
                  <a16:creationId xmlns:a16="http://schemas.microsoft.com/office/drawing/2014/main" id="{00000000-0008-0000-0400-00001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17" name="Check Box 21" hidden="1">
              <a:extLst>
                <a:ext uri="{63B3BB69-23CF-44E3-9099-C40C66FF867C}">
                  <a14:compatExt spid="_x0000_s4117"/>
                </a:ext>
                <a:ext uri="{FF2B5EF4-FFF2-40B4-BE49-F238E27FC236}">
                  <a16:creationId xmlns:a16="http://schemas.microsoft.com/office/drawing/2014/main" id="{00000000-0008-0000-0400-00001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18" name="Check Box 22" hidden="1">
              <a:extLst>
                <a:ext uri="{63B3BB69-23CF-44E3-9099-C40C66FF867C}">
                  <a14:compatExt spid="_x0000_s4118"/>
                </a:ext>
                <a:ext uri="{FF2B5EF4-FFF2-40B4-BE49-F238E27FC236}">
                  <a16:creationId xmlns:a16="http://schemas.microsoft.com/office/drawing/2014/main" id="{00000000-0008-0000-0400-00001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19" name="Check Box 23" hidden="1">
              <a:extLst>
                <a:ext uri="{63B3BB69-23CF-44E3-9099-C40C66FF867C}">
                  <a14:compatExt spid="_x0000_s4119"/>
                </a:ext>
                <a:ext uri="{FF2B5EF4-FFF2-40B4-BE49-F238E27FC236}">
                  <a16:creationId xmlns:a16="http://schemas.microsoft.com/office/drawing/2014/main" id="{00000000-0008-0000-0400-00001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46</xdr:row>
          <xdr:rowOff>0</xdr:rowOff>
        </xdr:from>
        <xdr:to>
          <xdr:col>7</xdr:col>
          <xdr:colOff>47625</xdr:colOff>
          <xdr:row>46</xdr:row>
          <xdr:rowOff>0</xdr:rowOff>
        </xdr:to>
        <xdr:sp macro="" textlink="">
          <xdr:nvSpPr>
            <xdr:cNvPr id="4120" name="Check Box 24" hidden="1">
              <a:extLst>
                <a:ext uri="{63B3BB69-23CF-44E3-9099-C40C66FF867C}">
                  <a14:compatExt spid="_x0000_s4120"/>
                </a:ext>
                <a:ext uri="{FF2B5EF4-FFF2-40B4-BE49-F238E27FC236}">
                  <a16:creationId xmlns:a16="http://schemas.microsoft.com/office/drawing/2014/main" id="{00000000-0008-0000-0400-00001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21" name="Check Box 25" hidden="1">
              <a:extLst>
                <a:ext uri="{63B3BB69-23CF-44E3-9099-C40C66FF867C}">
                  <a14:compatExt spid="_x0000_s4121"/>
                </a:ext>
                <a:ext uri="{FF2B5EF4-FFF2-40B4-BE49-F238E27FC236}">
                  <a16:creationId xmlns:a16="http://schemas.microsoft.com/office/drawing/2014/main" id="{00000000-0008-0000-0400-00001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22" name="Check Box 26" hidden="1">
              <a:extLst>
                <a:ext uri="{63B3BB69-23CF-44E3-9099-C40C66FF867C}">
                  <a14:compatExt spid="_x0000_s4122"/>
                </a:ext>
                <a:ext uri="{FF2B5EF4-FFF2-40B4-BE49-F238E27FC236}">
                  <a16:creationId xmlns:a16="http://schemas.microsoft.com/office/drawing/2014/main" id="{00000000-0008-0000-0400-00001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23" name="Check Box 27" hidden="1">
              <a:extLst>
                <a:ext uri="{63B3BB69-23CF-44E3-9099-C40C66FF867C}">
                  <a14:compatExt spid="_x0000_s4123"/>
                </a:ext>
                <a:ext uri="{FF2B5EF4-FFF2-40B4-BE49-F238E27FC236}">
                  <a16:creationId xmlns:a16="http://schemas.microsoft.com/office/drawing/2014/main" id="{00000000-0008-0000-0400-00001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24" name="Check Box 28" hidden="1">
              <a:extLst>
                <a:ext uri="{63B3BB69-23CF-44E3-9099-C40C66FF867C}">
                  <a14:compatExt spid="_x0000_s4124"/>
                </a:ext>
                <a:ext uri="{FF2B5EF4-FFF2-40B4-BE49-F238E27FC236}">
                  <a16:creationId xmlns:a16="http://schemas.microsoft.com/office/drawing/2014/main" id="{00000000-0008-0000-0400-00001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25" name="Check Box 29" hidden="1">
              <a:extLst>
                <a:ext uri="{63B3BB69-23CF-44E3-9099-C40C66FF867C}">
                  <a14:compatExt spid="_x0000_s4125"/>
                </a:ext>
                <a:ext uri="{FF2B5EF4-FFF2-40B4-BE49-F238E27FC236}">
                  <a16:creationId xmlns:a16="http://schemas.microsoft.com/office/drawing/2014/main" id="{00000000-0008-0000-0400-00001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46</xdr:row>
          <xdr:rowOff>0</xdr:rowOff>
        </xdr:from>
        <xdr:to>
          <xdr:col>5</xdr:col>
          <xdr:colOff>47625</xdr:colOff>
          <xdr:row>46</xdr:row>
          <xdr:rowOff>0</xdr:rowOff>
        </xdr:to>
        <xdr:sp macro="" textlink="">
          <xdr:nvSpPr>
            <xdr:cNvPr id="4126" name="Check Box 30" hidden="1">
              <a:extLst>
                <a:ext uri="{63B3BB69-23CF-44E3-9099-C40C66FF867C}">
                  <a14:compatExt spid="_x0000_s4126"/>
                </a:ext>
                <a:ext uri="{FF2B5EF4-FFF2-40B4-BE49-F238E27FC236}">
                  <a16:creationId xmlns:a16="http://schemas.microsoft.com/office/drawing/2014/main" id="{00000000-0008-0000-0400-00001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27" name="Check Box 31" hidden="1">
              <a:extLst>
                <a:ext uri="{63B3BB69-23CF-44E3-9099-C40C66FF867C}">
                  <a14:compatExt spid="_x0000_s4127"/>
                </a:ext>
                <a:ext uri="{FF2B5EF4-FFF2-40B4-BE49-F238E27FC236}">
                  <a16:creationId xmlns:a16="http://schemas.microsoft.com/office/drawing/2014/main" id="{00000000-0008-0000-0400-00001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28" name="Check Box 32" hidden="1">
              <a:extLst>
                <a:ext uri="{63B3BB69-23CF-44E3-9099-C40C66FF867C}">
                  <a14:compatExt spid="_x0000_s4128"/>
                </a:ext>
                <a:ext uri="{FF2B5EF4-FFF2-40B4-BE49-F238E27FC236}">
                  <a16:creationId xmlns:a16="http://schemas.microsoft.com/office/drawing/2014/main" id="{00000000-0008-0000-0400-00002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29" name="Check Box 33" hidden="1">
              <a:extLst>
                <a:ext uri="{63B3BB69-23CF-44E3-9099-C40C66FF867C}">
                  <a14:compatExt spid="_x0000_s4129"/>
                </a:ext>
                <a:ext uri="{FF2B5EF4-FFF2-40B4-BE49-F238E27FC236}">
                  <a16:creationId xmlns:a16="http://schemas.microsoft.com/office/drawing/2014/main" id="{00000000-0008-0000-0400-00002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30" name="Check Box 34" hidden="1">
              <a:extLst>
                <a:ext uri="{63B3BB69-23CF-44E3-9099-C40C66FF867C}">
                  <a14:compatExt spid="_x0000_s4130"/>
                </a:ext>
                <a:ext uri="{FF2B5EF4-FFF2-40B4-BE49-F238E27FC236}">
                  <a16:creationId xmlns:a16="http://schemas.microsoft.com/office/drawing/2014/main" id="{00000000-0008-0000-0400-00002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31" name="Check Box 35" hidden="1">
              <a:extLst>
                <a:ext uri="{63B3BB69-23CF-44E3-9099-C40C66FF867C}">
                  <a14:compatExt spid="_x0000_s4131"/>
                </a:ext>
                <a:ext uri="{FF2B5EF4-FFF2-40B4-BE49-F238E27FC236}">
                  <a16:creationId xmlns:a16="http://schemas.microsoft.com/office/drawing/2014/main" id="{00000000-0008-0000-0400-00002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46</xdr:row>
          <xdr:rowOff>0</xdr:rowOff>
        </xdr:from>
        <xdr:to>
          <xdr:col>7</xdr:col>
          <xdr:colOff>47625</xdr:colOff>
          <xdr:row>46</xdr:row>
          <xdr:rowOff>0</xdr:rowOff>
        </xdr:to>
        <xdr:sp macro="" textlink="">
          <xdr:nvSpPr>
            <xdr:cNvPr id="4132" name="Check Box 36" hidden="1">
              <a:extLst>
                <a:ext uri="{63B3BB69-23CF-44E3-9099-C40C66FF867C}">
                  <a14:compatExt spid="_x0000_s4132"/>
                </a:ext>
                <a:ext uri="{FF2B5EF4-FFF2-40B4-BE49-F238E27FC236}">
                  <a16:creationId xmlns:a16="http://schemas.microsoft.com/office/drawing/2014/main" id="{00000000-0008-0000-0400-00002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33" name="Check Box 37" hidden="1">
              <a:extLst>
                <a:ext uri="{63B3BB69-23CF-44E3-9099-C40C66FF867C}">
                  <a14:compatExt spid="_x0000_s4133"/>
                </a:ext>
                <a:ext uri="{FF2B5EF4-FFF2-40B4-BE49-F238E27FC236}">
                  <a16:creationId xmlns:a16="http://schemas.microsoft.com/office/drawing/2014/main" id="{00000000-0008-0000-0400-00002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34" name="Check Box 38" hidden="1">
              <a:extLst>
                <a:ext uri="{63B3BB69-23CF-44E3-9099-C40C66FF867C}">
                  <a14:compatExt spid="_x0000_s4134"/>
                </a:ext>
                <a:ext uri="{FF2B5EF4-FFF2-40B4-BE49-F238E27FC236}">
                  <a16:creationId xmlns:a16="http://schemas.microsoft.com/office/drawing/2014/main" id="{00000000-0008-0000-0400-00002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35" name="Check Box 39" hidden="1">
              <a:extLst>
                <a:ext uri="{63B3BB69-23CF-44E3-9099-C40C66FF867C}">
                  <a14:compatExt spid="_x0000_s4135"/>
                </a:ext>
                <a:ext uri="{FF2B5EF4-FFF2-40B4-BE49-F238E27FC236}">
                  <a16:creationId xmlns:a16="http://schemas.microsoft.com/office/drawing/2014/main" id="{00000000-0008-0000-0400-00002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36" name="Check Box 40" hidden="1">
              <a:extLst>
                <a:ext uri="{63B3BB69-23CF-44E3-9099-C40C66FF867C}">
                  <a14:compatExt spid="_x0000_s4136"/>
                </a:ext>
                <a:ext uri="{FF2B5EF4-FFF2-40B4-BE49-F238E27FC236}">
                  <a16:creationId xmlns:a16="http://schemas.microsoft.com/office/drawing/2014/main" id="{00000000-0008-0000-0400-00002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37" name="Check Box 41" hidden="1">
              <a:extLst>
                <a:ext uri="{63B3BB69-23CF-44E3-9099-C40C66FF867C}">
                  <a14:compatExt spid="_x0000_s4137"/>
                </a:ext>
                <a:ext uri="{FF2B5EF4-FFF2-40B4-BE49-F238E27FC236}">
                  <a16:creationId xmlns:a16="http://schemas.microsoft.com/office/drawing/2014/main" id="{00000000-0008-0000-0400-00002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46</xdr:row>
          <xdr:rowOff>0</xdr:rowOff>
        </xdr:from>
        <xdr:to>
          <xdr:col>5</xdr:col>
          <xdr:colOff>47625</xdr:colOff>
          <xdr:row>46</xdr:row>
          <xdr:rowOff>0</xdr:rowOff>
        </xdr:to>
        <xdr:sp macro="" textlink="">
          <xdr:nvSpPr>
            <xdr:cNvPr id="4138" name="Check Box 42" hidden="1">
              <a:extLst>
                <a:ext uri="{63B3BB69-23CF-44E3-9099-C40C66FF867C}">
                  <a14:compatExt spid="_x0000_s4138"/>
                </a:ext>
                <a:ext uri="{FF2B5EF4-FFF2-40B4-BE49-F238E27FC236}">
                  <a16:creationId xmlns:a16="http://schemas.microsoft.com/office/drawing/2014/main" id="{00000000-0008-0000-0400-00002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39" name="Check Box 43" hidden="1">
              <a:extLst>
                <a:ext uri="{63B3BB69-23CF-44E3-9099-C40C66FF867C}">
                  <a14:compatExt spid="_x0000_s4139"/>
                </a:ext>
                <a:ext uri="{FF2B5EF4-FFF2-40B4-BE49-F238E27FC236}">
                  <a16:creationId xmlns:a16="http://schemas.microsoft.com/office/drawing/2014/main" id="{00000000-0008-0000-0400-00002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40" name="Check Box 44" hidden="1">
              <a:extLst>
                <a:ext uri="{63B3BB69-23CF-44E3-9099-C40C66FF867C}">
                  <a14:compatExt spid="_x0000_s4140"/>
                </a:ext>
                <a:ext uri="{FF2B5EF4-FFF2-40B4-BE49-F238E27FC236}">
                  <a16:creationId xmlns:a16="http://schemas.microsoft.com/office/drawing/2014/main" id="{00000000-0008-0000-0400-00002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41" name="Check Box 45" hidden="1">
              <a:extLst>
                <a:ext uri="{63B3BB69-23CF-44E3-9099-C40C66FF867C}">
                  <a14:compatExt spid="_x0000_s4141"/>
                </a:ext>
                <a:ext uri="{FF2B5EF4-FFF2-40B4-BE49-F238E27FC236}">
                  <a16:creationId xmlns:a16="http://schemas.microsoft.com/office/drawing/2014/main" id="{00000000-0008-0000-0400-00002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42" name="Check Box 46" hidden="1">
              <a:extLst>
                <a:ext uri="{63B3BB69-23CF-44E3-9099-C40C66FF867C}">
                  <a14:compatExt spid="_x0000_s4142"/>
                </a:ext>
                <a:ext uri="{FF2B5EF4-FFF2-40B4-BE49-F238E27FC236}">
                  <a16:creationId xmlns:a16="http://schemas.microsoft.com/office/drawing/2014/main" id="{00000000-0008-0000-0400-00002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43" name="Check Box 47" hidden="1">
              <a:extLst>
                <a:ext uri="{63B3BB69-23CF-44E3-9099-C40C66FF867C}">
                  <a14:compatExt spid="_x0000_s4143"/>
                </a:ext>
                <a:ext uri="{FF2B5EF4-FFF2-40B4-BE49-F238E27FC236}">
                  <a16:creationId xmlns:a16="http://schemas.microsoft.com/office/drawing/2014/main" id="{00000000-0008-0000-0400-00002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46</xdr:row>
          <xdr:rowOff>0</xdr:rowOff>
        </xdr:from>
        <xdr:to>
          <xdr:col>7</xdr:col>
          <xdr:colOff>47625</xdr:colOff>
          <xdr:row>46</xdr:row>
          <xdr:rowOff>0</xdr:rowOff>
        </xdr:to>
        <xdr:sp macro="" textlink="">
          <xdr:nvSpPr>
            <xdr:cNvPr id="4144" name="Check Box 48" hidden="1">
              <a:extLst>
                <a:ext uri="{63B3BB69-23CF-44E3-9099-C40C66FF867C}">
                  <a14:compatExt spid="_x0000_s4144"/>
                </a:ext>
                <a:ext uri="{FF2B5EF4-FFF2-40B4-BE49-F238E27FC236}">
                  <a16:creationId xmlns:a16="http://schemas.microsoft.com/office/drawing/2014/main" id="{00000000-0008-0000-0400-00003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45" name="Check Box 49" hidden="1">
              <a:extLst>
                <a:ext uri="{63B3BB69-23CF-44E3-9099-C40C66FF867C}">
                  <a14:compatExt spid="_x0000_s4145"/>
                </a:ext>
                <a:ext uri="{FF2B5EF4-FFF2-40B4-BE49-F238E27FC236}">
                  <a16:creationId xmlns:a16="http://schemas.microsoft.com/office/drawing/2014/main" id="{00000000-0008-0000-0400-00003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46" name="Check Box 50" hidden="1">
              <a:extLst>
                <a:ext uri="{63B3BB69-23CF-44E3-9099-C40C66FF867C}">
                  <a14:compatExt spid="_x0000_s4146"/>
                </a:ext>
                <a:ext uri="{FF2B5EF4-FFF2-40B4-BE49-F238E27FC236}">
                  <a16:creationId xmlns:a16="http://schemas.microsoft.com/office/drawing/2014/main" id="{00000000-0008-0000-0400-00003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47" name="Check Box 51" hidden="1">
              <a:extLst>
                <a:ext uri="{63B3BB69-23CF-44E3-9099-C40C66FF867C}">
                  <a14:compatExt spid="_x0000_s4147"/>
                </a:ext>
                <a:ext uri="{FF2B5EF4-FFF2-40B4-BE49-F238E27FC236}">
                  <a16:creationId xmlns:a16="http://schemas.microsoft.com/office/drawing/2014/main" id="{00000000-0008-0000-0400-00003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48" name="Check Box 52" hidden="1">
              <a:extLst>
                <a:ext uri="{63B3BB69-23CF-44E3-9099-C40C66FF867C}">
                  <a14:compatExt spid="_x0000_s4148"/>
                </a:ext>
                <a:ext uri="{FF2B5EF4-FFF2-40B4-BE49-F238E27FC236}">
                  <a16:creationId xmlns:a16="http://schemas.microsoft.com/office/drawing/2014/main" id="{00000000-0008-0000-0400-00003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49" name="Check Box 53" hidden="1">
              <a:extLst>
                <a:ext uri="{63B3BB69-23CF-44E3-9099-C40C66FF867C}">
                  <a14:compatExt spid="_x0000_s4149"/>
                </a:ext>
                <a:ext uri="{FF2B5EF4-FFF2-40B4-BE49-F238E27FC236}">
                  <a16:creationId xmlns:a16="http://schemas.microsoft.com/office/drawing/2014/main" id="{00000000-0008-0000-0400-00003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46</xdr:row>
          <xdr:rowOff>0</xdr:rowOff>
        </xdr:from>
        <xdr:to>
          <xdr:col>5</xdr:col>
          <xdr:colOff>47625</xdr:colOff>
          <xdr:row>46</xdr:row>
          <xdr:rowOff>0</xdr:rowOff>
        </xdr:to>
        <xdr:sp macro="" textlink="">
          <xdr:nvSpPr>
            <xdr:cNvPr id="4150" name="Check Box 54" hidden="1">
              <a:extLst>
                <a:ext uri="{63B3BB69-23CF-44E3-9099-C40C66FF867C}">
                  <a14:compatExt spid="_x0000_s4150"/>
                </a:ext>
                <a:ext uri="{FF2B5EF4-FFF2-40B4-BE49-F238E27FC236}">
                  <a16:creationId xmlns:a16="http://schemas.microsoft.com/office/drawing/2014/main" id="{00000000-0008-0000-0400-00003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51" name="Check Box 55" hidden="1">
              <a:extLst>
                <a:ext uri="{63B3BB69-23CF-44E3-9099-C40C66FF867C}">
                  <a14:compatExt spid="_x0000_s4151"/>
                </a:ext>
                <a:ext uri="{FF2B5EF4-FFF2-40B4-BE49-F238E27FC236}">
                  <a16:creationId xmlns:a16="http://schemas.microsoft.com/office/drawing/2014/main" id="{00000000-0008-0000-0400-00003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52" name="Check Box 56" hidden="1">
              <a:extLst>
                <a:ext uri="{63B3BB69-23CF-44E3-9099-C40C66FF867C}">
                  <a14:compatExt spid="_x0000_s4152"/>
                </a:ext>
                <a:ext uri="{FF2B5EF4-FFF2-40B4-BE49-F238E27FC236}">
                  <a16:creationId xmlns:a16="http://schemas.microsoft.com/office/drawing/2014/main" id="{00000000-0008-0000-0400-00003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53" name="Check Box 57" hidden="1">
              <a:extLst>
                <a:ext uri="{63B3BB69-23CF-44E3-9099-C40C66FF867C}">
                  <a14:compatExt spid="_x0000_s4153"/>
                </a:ext>
                <a:ext uri="{FF2B5EF4-FFF2-40B4-BE49-F238E27FC236}">
                  <a16:creationId xmlns:a16="http://schemas.microsoft.com/office/drawing/2014/main" id="{00000000-0008-0000-0400-00003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54" name="Check Box 58" hidden="1">
              <a:extLst>
                <a:ext uri="{63B3BB69-23CF-44E3-9099-C40C66FF867C}">
                  <a14:compatExt spid="_x0000_s4154"/>
                </a:ext>
                <a:ext uri="{FF2B5EF4-FFF2-40B4-BE49-F238E27FC236}">
                  <a16:creationId xmlns:a16="http://schemas.microsoft.com/office/drawing/2014/main" id="{00000000-0008-0000-0400-00003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55" name="Check Box 59" hidden="1">
              <a:extLst>
                <a:ext uri="{63B3BB69-23CF-44E3-9099-C40C66FF867C}">
                  <a14:compatExt spid="_x0000_s4155"/>
                </a:ext>
                <a:ext uri="{FF2B5EF4-FFF2-40B4-BE49-F238E27FC236}">
                  <a16:creationId xmlns:a16="http://schemas.microsoft.com/office/drawing/2014/main" id="{00000000-0008-0000-0400-00003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46</xdr:row>
          <xdr:rowOff>0</xdr:rowOff>
        </xdr:from>
        <xdr:to>
          <xdr:col>7</xdr:col>
          <xdr:colOff>47625</xdr:colOff>
          <xdr:row>46</xdr:row>
          <xdr:rowOff>0</xdr:rowOff>
        </xdr:to>
        <xdr:sp macro="" textlink="">
          <xdr:nvSpPr>
            <xdr:cNvPr id="4156" name="Check Box 60" hidden="1">
              <a:extLst>
                <a:ext uri="{63B3BB69-23CF-44E3-9099-C40C66FF867C}">
                  <a14:compatExt spid="_x0000_s4156"/>
                </a:ext>
                <a:ext uri="{FF2B5EF4-FFF2-40B4-BE49-F238E27FC236}">
                  <a16:creationId xmlns:a16="http://schemas.microsoft.com/office/drawing/2014/main" id="{00000000-0008-0000-0400-00003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46</xdr:row>
          <xdr:rowOff>0</xdr:rowOff>
        </xdr:from>
        <xdr:to>
          <xdr:col>5</xdr:col>
          <xdr:colOff>1143000</xdr:colOff>
          <xdr:row>46</xdr:row>
          <xdr:rowOff>0</xdr:rowOff>
        </xdr:to>
        <xdr:sp macro="" textlink="">
          <xdr:nvSpPr>
            <xdr:cNvPr id="4157" name="Check Box 61" hidden="1">
              <a:extLst>
                <a:ext uri="{63B3BB69-23CF-44E3-9099-C40C66FF867C}">
                  <a14:compatExt spid="_x0000_s4157"/>
                </a:ext>
                <a:ext uri="{FF2B5EF4-FFF2-40B4-BE49-F238E27FC236}">
                  <a16:creationId xmlns:a16="http://schemas.microsoft.com/office/drawing/2014/main" id="{00000000-0008-0000-0400-00003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46</xdr:row>
          <xdr:rowOff>0</xdr:rowOff>
        </xdr:from>
        <xdr:to>
          <xdr:col>6</xdr:col>
          <xdr:colOff>85725</xdr:colOff>
          <xdr:row>46</xdr:row>
          <xdr:rowOff>0</xdr:rowOff>
        </xdr:to>
        <xdr:sp macro="" textlink="">
          <xdr:nvSpPr>
            <xdr:cNvPr id="4158" name="Check Box 62" hidden="1">
              <a:extLst>
                <a:ext uri="{63B3BB69-23CF-44E3-9099-C40C66FF867C}">
                  <a14:compatExt spid="_x0000_s4158"/>
                </a:ext>
                <a:ext uri="{FF2B5EF4-FFF2-40B4-BE49-F238E27FC236}">
                  <a16:creationId xmlns:a16="http://schemas.microsoft.com/office/drawing/2014/main" id="{00000000-0008-0000-0400-00003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46</xdr:row>
          <xdr:rowOff>0</xdr:rowOff>
        </xdr:from>
        <xdr:to>
          <xdr:col>6</xdr:col>
          <xdr:colOff>190500</xdr:colOff>
          <xdr:row>46</xdr:row>
          <xdr:rowOff>0</xdr:rowOff>
        </xdr:to>
        <xdr:sp macro="" textlink="">
          <xdr:nvSpPr>
            <xdr:cNvPr id="4159" name="Check Box 63" hidden="1">
              <a:extLst>
                <a:ext uri="{63B3BB69-23CF-44E3-9099-C40C66FF867C}">
                  <a14:compatExt spid="_x0000_s4159"/>
                </a:ext>
                <a:ext uri="{FF2B5EF4-FFF2-40B4-BE49-F238E27FC236}">
                  <a16:creationId xmlns:a16="http://schemas.microsoft.com/office/drawing/2014/main" id="{00000000-0008-0000-0400-00003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46</xdr:row>
          <xdr:rowOff>0</xdr:rowOff>
        </xdr:from>
        <xdr:to>
          <xdr:col>5</xdr:col>
          <xdr:colOff>933450</xdr:colOff>
          <xdr:row>46</xdr:row>
          <xdr:rowOff>0</xdr:rowOff>
        </xdr:to>
        <xdr:sp macro="" textlink="">
          <xdr:nvSpPr>
            <xdr:cNvPr id="4160" name="Check Box 64" hidden="1">
              <a:extLst>
                <a:ext uri="{63B3BB69-23CF-44E3-9099-C40C66FF867C}">
                  <a14:compatExt spid="_x0000_s4160"/>
                </a:ext>
                <a:ext uri="{FF2B5EF4-FFF2-40B4-BE49-F238E27FC236}">
                  <a16:creationId xmlns:a16="http://schemas.microsoft.com/office/drawing/2014/main" id="{00000000-0008-0000-0400-00004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46</xdr:row>
          <xdr:rowOff>0</xdr:rowOff>
        </xdr:from>
        <xdr:to>
          <xdr:col>7</xdr:col>
          <xdr:colOff>666750</xdr:colOff>
          <xdr:row>46</xdr:row>
          <xdr:rowOff>0</xdr:rowOff>
        </xdr:to>
        <xdr:sp macro="" textlink="">
          <xdr:nvSpPr>
            <xdr:cNvPr id="4161" name="Check Box 65" hidden="1">
              <a:extLst>
                <a:ext uri="{63B3BB69-23CF-44E3-9099-C40C66FF867C}">
                  <a14:compatExt spid="_x0000_s4161"/>
                </a:ext>
                <a:ext uri="{FF2B5EF4-FFF2-40B4-BE49-F238E27FC236}">
                  <a16:creationId xmlns:a16="http://schemas.microsoft.com/office/drawing/2014/main" id="{00000000-0008-0000-0400-00004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46</xdr:row>
          <xdr:rowOff>0</xdr:rowOff>
        </xdr:from>
        <xdr:to>
          <xdr:col>7</xdr:col>
          <xdr:colOff>714375</xdr:colOff>
          <xdr:row>46</xdr:row>
          <xdr:rowOff>0</xdr:rowOff>
        </xdr:to>
        <xdr:sp macro="" textlink="">
          <xdr:nvSpPr>
            <xdr:cNvPr id="4162" name="Check Box 66" hidden="1">
              <a:extLst>
                <a:ext uri="{63B3BB69-23CF-44E3-9099-C40C66FF867C}">
                  <a14:compatExt spid="_x0000_s4162"/>
                </a:ext>
                <a:ext uri="{FF2B5EF4-FFF2-40B4-BE49-F238E27FC236}">
                  <a16:creationId xmlns:a16="http://schemas.microsoft.com/office/drawing/2014/main" id="{00000000-0008-0000-0400-00004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46</xdr:row>
          <xdr:rowOff>0</xdr:rowOff>
        </xdr:from>
        <xdr:to>
          <xdr:col>7</xdr:col>
          <xdr:colOff>752475</xdr:colOff>
          <xdr:row>46</xdr:row>
          <xdr:rowOff>0</xdr:rowOff>
        </xdr:to>
        <xdr:sp macro="" textlink="">
          <xdr:nvSpPr>
            <xdr:cNvPr id="4163" name="Check Box 67" hidden="1">
              <a:extLst>
                <a:ext uri="{63B3BB69-23CF-44E3-9099-C40C66FF867C}">
                  <a14:compatExt spid="_x0000_s4163"/>
                </a:ext>
                <a:ext uri="{FF2B5EF4-FFF2-40B4-BE49-F238E27FC236}">
                  <a16:creationId xmlns:a16="http://schemas.microsoft.com/office/drawing/2014/main" id="{00000000-0008-0000-0400-00004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46</xdr:row>
          <xdr:rowOff>0</xdr:rowOff>
        </xdr:from>
        <xdr:to>
          <xdr:col>6</xdr:col>
          <xdr:colOff>657225</xdr:colOff>
          <xdr:row>46</xdr:row>
          <xdr:rowOff>0</xdr:rowOff>
        </xdr:to>
        <xdr:sp macro="" textlink="">
          <xdr:nvSpPr>
            <xdr:cNvPr id="4164" name="Check Box 68" hidden="1">
              <a:extLst>
                <a:ext uri="{63B3BB69-23CF-44E3-9099-C40C66FF867C}">
                  <a14:compatExt spid="_x0000_s4164"/>
                </a:ext>
                <a:ext uri="{FF2B5EF4-FFF2-40B4-BE49-F238E27FC236}">
                  <a16:creationId xmlns:a16="http://schemas.microsoft.com/office/drawing/2014/main" id="{00000000-0008-0000-0400-00004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46</xdr:row>
          <xdr:rowOff>0</xdr:rowOff>
        </xdr:from>
        <xdr:to>
          <xdr:col>8</xdr:col>
          <xdr:colOff>895350</xdr:colOff>
          <xdr:row>46</xdr:row>
          <xdr:rowOff>0</xdr:rowOff>
        </xdr:to>
        <xdr:sp macro="" textlink="">
          <xdr:nvSpPr>
            <xdr:cNvPr id="4165" name="Check Box 69" hidden="1">
              <a:extLst>
                <a:ext uri="{63B3BB69-23CF-44E3-9099-C40C66FF867C}">
                  <a14:compatExt spid="_x0000_s4165"/>
                </a:ext>
                <a:ext uri="{FF2B5EF4-FFF2-40B4-BE49-F238E27FC236}">
                  <a16:creationId xmlns:a16="http://schemas.microsoft.com/office/drawing/2014/main" id="{00000000-0008-0000-0400-00004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46</xdr:row>
          <xdr:rowOff>0</xdr:rowOff>
        </xdr:from>
        <xdr:to>
          <xdr:col>8</xdr:col>
          <xdr:colOff>923925</xdr:colOff>
          <xdr:row>46</xdr:row>
          <xdr:rowOff>0</xdr:rowOff>
        </xdr:to>
        <xdr:sp macro="" textlink="">
          <xdr:nvSpPr>
            <xdr:cNvPr id="4166" name="Check Box 70" hidden="1">
              <a:extLst>
                <a:ext uri="{63B3BB69-23CF-44E3-9099-C40C66FF867C}">
                  <a14:compatExt spid="_x0000_s4166"/>
                </a:ext>
                <a:ext uri="{FF2B5EF4-FFF2-40B4-BE49-F238E27FC236}">
                  <a16:creationId xmlns:a16="http://schemas.microsoft.com/office/drawing/2014/main" id="{00000000-0008-0000-0400-00004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46</xdr:row>
          <xdr:rowOff>0</xdr:rowOff>
        </xdr:from>
        <xdr:to>
          <xdr:col>8</xdr:col>
          <xdr:colOff>942975</xdr:colOff>
          <xdr:row>46</xdr:row>
          <xdr:rowOff>0</xdr:rowOff>
        </xdr:to>
        <xdr:sp macro="" textlink="">
          <xdr:nvSpPr>
            <xdr:cNvPr id="4167" name="Check Box 71" hidden="1">
              <a:extLst>
                <a:ext uri="{63B3BB69-23CF-44E3-9099-C40C66FF867C}">
                  <a14:compatExt spid="_x0000_s4167"/>
                </a:ext>
                <a:ext uri="{FF2B5EF4-FFF2-40B4-BE49-F238E27FC236}">
                  <a16:creationId xmlns:a16="http://schemas.microsoft.com/office/drawing/2014/main" id="{00000000-0008-0000-0400-00004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46</xdr:row>
          <xdr:rowOff>0</xdr:rowOff>
        </xdr:from>
        <xdr:to>
          <xdr:col>7</xdr:col>
          <xdr:colOff>809625</xdr:colOff>
          <xdr:row>46</xdr:row>
          <xdr:rowOff>0</xdr:rowOff>
        </xdr:to>
        <xdr:sp macro="" textlink="">
          <xdr:nvSpPr>
            <xdr:cNvPr id="4168" name="Check Box 72" hidden="1">
              <a:extLst>
                <a:ext uri="{63B3BB69-23CF-44E3-9099-C40C66FF867C}">
                  <a14:compatExt spid="_x0000_s4168"/>
                </a:ext>
                <a:ext uri="{FF2B5EF4-FFF2-40B4-BE49-F238E27FC236}">
                  <a16:creationId xmlns:a16="http://schemas.microsoft.com/office/drawing/2014/main" id="{00000000-0008-0000-0400-00004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46</xdr:row>
          <xdr:rowOff>0</xdr:rowOff>
        </xdr:from>
        <xdr:to>
          <xdr:col>6</xdr:col>
          <xdr:colOff>171450</xdr:colOff>
          <xdr:row>46</xdr:row>
          <xdr:rowOff>0</xdr:rowOff>
        </xdr:to>
        <xdr:sp macro="" textlink="">
          <xdr:nvSpPr>
            <xdr:cNvPr id="4169" name="Check Box 73" hidden="1">
              <a:extLst>
                <a:ext uri="{63B3BB69-23CF-44E3-9099-C40C66FF867C}">
                  <a14:compatExt spid="_x0000_s4169"/>
                </a:ext>
                <a:ext uri="{FF2B5EF4-FFF2-40B4-BE49-F238E27FC236}">
                  <a16:creationId xmlns:a16="http://schemas.microsoft.com/office/drawing/2014/main" id="{00000000-0008-0000-0400-00004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46</xdr:row>
          <xdr:rowOff>0</xdr:rowOff>
        </xdr:from>
        <xdr:to>
          <xdr:col>6</xdr:col>
          <xdr:colOff>276225</xdr:colOff>
          <xdr:row>46</xdr:row>
          <xdr:rowOff>0</xdr:rowOff>
        </xdr:to>
        <xdr:sp macro="" textlink="">
          <xdr:nvSpPr>
            <xdr:cNvPr id="4170" name="Check Box 74" hidden="1">
              <a:extLst>
                <a:ext uri="{63B3BB69-23CF-44E3-9099-C40C66FF867C}">
                  <a14:compatExt spid="_x0000_s4170"/>
                </a:ext>
                <a:ext uri="{FF2B5EF4-FFF2-40B4-BE49-F238E27FC236}">
                  <a16:creationId xmlns:a16="http://schemas.microsoft.com/office/drawing/2014/main" id="{00000000-0008-0000-0400-00004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46</xdr:row>
          <xdr:rowOff>0</xdr:rowOff>
        </xdr:from>
        <xdr:to>
          <xdr:col>6</xdr:col>
          <xdr:colOff>371475</xdr:colOff>
          <xdr:row>46</xdr:row>
          <xdr:rowOff>0</xdr:rowOff>
        </xdr:to>
        <xdr:sp macro="" textlink="">
          <xdr:nvSpPr>
            <xdr:cNvPr id="4171" name="Check Box 75" hidden="1">
              <a:extLst>
                <a:ext uri="{63B3BB69-23CF-44E3-9099-C40C66FF867C}">
                  <a14:compatExt spid="_x0000_s4171"/>
                </a:ext>
                <a:ext uri="{FF2B5EF4-FFF2-40B4-BE49-F238E27FC236}">
                  <a16:creationId xmlns:a16="http://schemas.microsoft.com/office/drawing/2014/main" id="{00000000-0008-0000-0400-00004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46</xdr:row>
          <xdr:rowOff>0</xdr:rowOff>
        </xdr:from>
        <xdr:to>
          <xdr:col>5</xdr:col>
          <xdr:colOff>962025</xdr:colOff>
          <xdr:row>46</xdr:row>
          <xdr:rowOff>0</xdr:rowOff>
        </xdr:to>
        <xdr:sp macro="" textlink="">
          <xdr:nvSpPr>
            <xdr:cNvPr id="4172" name="Check Box 76" hidden="1">
              <a:extLst>
                <a:ext uri="{63B3BB69-23CF-44E3-9099-C40C66FF867C}">
                  <a14:compatExt spid="_x0000_s4172"/>
                </a:ext>
                <a:ext uri="{FF2B5EF4-FFF2-40B4-BE49-F238E27FC236}">
                  <a16:creationId xmlns:a16="http://schemas.microsoft.com/office/drawing/2014/main" id="{00000000-0008-0000-0400-00004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46</xdr:row>
          <xdr:rowOff>0</xdr:rowOff>
        </xdr:from>
        <xdr:to>
          <xdr:col>7</xdr:col>
          <xdr:colOff>552450</xdr:colOff>
          <xdr:row>46</xdr:row>
          <xdr:rowOff>0</xdr:rowOff>
        </xdr:to>
        <xdr:sp macro="" textlink="">
          <xdr:nvSpPr>
            <xdr:cNvPr id="4173" name="Check Box 77" hidden="1">
              <a:extLst>
                <a:ext uri="{63B3BB69-23CF-44E3-9099-C40C66FF867C}">
                  <a14:compatExt spid="_x0000_s4173"/>
                </a:ext>
                <a:ext uri="{FF2B5EF4-FFF2-40B4-BE49-F238E27FC236}">
                  <a16:creationId xmlns:a16="http://schemas.microsoft.com/office/drawing/2014/main" id="{00000000-0008-0000-0400-00004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46</xdr:row>
          <xdr:rowOff>0</xdr:rowOff>
        </xdr:from>
        <xdr:to>
          <xdr:col>7</xdr:col>
          <xdr:colOff>590550</xdr:colOff>
          <xdr:row>46</xdr:row>
          <xdr:rowOff>0</xdr:rowOff>
        </xdr:to>
        <xdr:sp macro="" textlink="">
          <xdr:nvSpPr>
            <xdr:cNvPr id="4174" name="Check Box 78" hidden="1">
              <a:extLst>
                <a:ext uri="{63B3BB69-23CF-44E3-9099-C40C66FF867C}">
                  <a14:compatExt spid="_x0000_s4174"/>
                </a:ext>
                <a:ext uri="{FF2B5EF4-FFF2-40B4-BE49-F238E27FC236}">
                  <a16:creationId xmlns:a16="http://schemas.microsoft.com/office/drawing/2014/main" id="{00000000-0008-0000-0400-00004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46</xdr:row>
          <xdr:rowOff>0</xdr:rowOff>
        </xdr:from>
        <xdr:to>
          <xdr:col>7</xdr:col>
          <xdr:colOff>628650</xdr:colOff>
          <xdr:row>46</xdr:row>
          <xdr:rowOff>0</xdr:rowOff>
        </xdr:to>
        <xdr:sp macro="" textlink="">
          <xdr:nvSpPr>
            <xdr:cNvPr id="4175" name="Check Box 79" hidden="1">
              <a:extLst>
                <a:ext uri="{63B3BB69-23CF-44E3-9099-C40C66FF867C}">
                  <a14:compatExt spid="_x0000_s4175"/>
                </a:ext>
                <a:ext uri="{FF2B5EF4-FFF2-40B4-BE49-F238E27FC236}">
                  <a16:creationId xmlns:a16="http://schemas.microsoft.com/office/drawing/2014/main" id="{00000000-0008-0000-0400-00004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46</xdr:row>
          <xdr:rowOff>0</xdr:rowOff>
        </xdr:from>
        <xdr:to>
          <xdr:col>6</xdr:col>
          <xdr:colOff>685800</xdr:colOff>
          <xdr:row>46</xdr:row>
          <xdr:rowOff>0</xdr:rowOff>
        </xdr:to>
        <xdr:sp macro="" textlink="">
          <xdr:nvSpPr>
            <xdr:cNvPr id="4176" name="Check Box 80" hidden="1">
              <a:extLst>
                <a:ext uri="{63B3BB69-23CF-44E3-9099-C40C66FF867C}">
                  <a14:compatExt spid="_x0000_s4176"/>
                </a:ext>
                <a:ext uri="{FF2B5EF4-FFF2-40B4-BE49-F238E27FC236}">
                  <a16:creationId xmlns:a16="http://schemas.microsoft.com/office/drawing/2014/main" id="{00000000-0008-0000-0400-00005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46</xdr:row>
          <xdr:rowOff>0</xdr:rowOff>
        </xdr:from>
        <xdr:to>
          <xdr:col>8</xdr:col>
          <xdr:colOff>895350</xdr:colOff>
          <xdr:row>46</xdr:row>
          <xdr:rowOff>0</xdr:rowOff>
        </xdr:to>
        <xdr:sp macro="" textlink="">
          <xdr:nvSpPr>
            <xdr:cNvPr id="4177" name="Check Box 81" hidden="1">
              <a:extLst>
                <a:ext uri="{63B3BB69-23CF-44E3-9099-C40C66FF867C}">
                  <a14:compatExt spid="_x0000_s4177"/>
                </a:ext>
                <a:ext uri="{FF2B5EF4-FFF2-40B4-BE49-F238E27FC236}">
                  <a16:creationId xmlns:a16="http://schemas.microsoft.com/office/drawing/2014/main" id="{00000000-0008-0000-0400-00005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46</xdr:row>
          <xdr:rowOff>0</xdr:rowOff>
        </xdr:from>
        <xdr:to>
          <xdr:col>8</xdr:col>
          <xdr:colOff>923925</xdr:colOff>
          <xdr:row>46</xdr:row>
          <xdr:rowOff>0</xdr:rowOff>
        </xdr:to>
        <xdr:sp macro="" textlink="">
          <xdr:nvSpPr>
            <xdr:cNvPr id="4178" name="Check Box 82" hidden="1">
              <a:extLst>
                <a:ext uri="{63B3BB69-23CF-44E3-9099-C40C66FF867C}">
                  <a14:compatExt spid="_x0000_s4178"/>
                </a:ext>
                <a:ext uri="{FF2B5EF4-FFF2-40B4-BE49-F238E27FC236}">
                  <a16:creationId xmlns:a16="http://schemas.microsoft.com/office/drawing/2014/main" id="{00000000-0008-0000-0400-00005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46</xdr:row>
          <xdr:rowOff>0</xdr:rowOff>
        </xdr:from>
        <xdr:to>
          <xdr:col>8</xdr:col>
          <xdr:colOff>942975</xdr:colOff>
          <xdr:row>46</xdr:row>
          <xdr:rowOff>0</xdr:rowOff>
        </xdr:to>
        <xdr:sp macro="" textlink="">
          <xdr:nvSpPr>
            <xdr:cNvPr id="4179" name="Check Box 83" hidden="1">
              <a:extLst>
                <a:ext uri="{63B3BB69-23CF-44E3-9099-C40C66FF867C}">
                  <a14:compatExt spid="_x0000_s4179"/>
                </a:ext>
                <a:ext uri="{FF2B5EF4-FFF2-40B4-BE49-F238E27FC236}">
                  <a16:creationId xmlns:a16="http://schemas.microsoft.com/office/drawing/2014/main" id="{00000000-0008-0000-0400-00005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46</xdr:row>
          <xdr:rowOff>0</xdr:rowOff>
        </xdr:from>
        <xdr:to>
          <xdr:col>7</xdr:col>
          <xdr:colOff>809625</xdr:colOff>
          <xdr:row>46</xdr:row>
          <xdr:rowOff>0</xdr:rowOff>
        </xdr:to>
        <xdr:sp macro="" textlink="">
          <xdr:nvSpPr>
            <xdr:cNvPr id="4180" name="Check Box 84" hidden="1">
              <a:extLst>
                <a:ext uri="{63B3BB69-23CF-44E3-9099-C40C66FF867C}">
                  <a14:compatExt spid="_x0000_s4180"/>
                </a:ext>
                <a:ext uri="{FF2B5EF4-FFF2-40B4-BE49-F238E27FC236}">
                  <a16:creationId xmlns:a16="http://schemas.microsoft.com/office/drawing/2014/main" id="{00000000-0008-0000-0400-00005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46</xdr:row>
          <xdr:rowOff>0</xdr:rowOff>
        </xdr:from>
        <xdr:to>
          <xdr:col>5</xdr:col>
          <xdr:colOff>647700</xdr:colOff>
          <xdr:row>46</xdr:row>
          <xdr:rowOff>0</xdr:rowOff>
        </xdr:to>
        <xdr:sp macro="" textlink="">
          <xdr:nvSpPr>
            <xdr:cNvPr id="4181" name="Check Box 85" hidden="1">
              <a:extLst>
                <a:ext uri="{63B3BB69-23CF-44E3-9099-C40C66FF867C}">
                  <a14:compatExt spid="_x0000_s4181"/>
                </a:ext>
                <a:ext uri="{FF2B5EF4-FFF2-40B4-BE49-F238E27FC236}">
                  <a16:creationId xmlns:a16="http://schemas.microsoft.com/office/drawing/2014/main" id="{00000000-0008-0000-0400-00005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46</xdr:row>
          <xdr:rowOff>0</xdr:rowOff>
        </xdr:from>
        <xdr:to>
          <xdr:col>5</xdr:col>
          <xdr:colOff>704850</xdr:colOff>
          <xdr:row>46</xdr:row>
          <xdr:rowOff>0</xdr:rowOff>
        </xdr:to>
        <xdr:sp macro="" textlink="">
          <xdr:nvSpPr>
            <xdr:cNvPr id="4182" name="Check Box 86" hidden="1">
              <a:extLst>
                <a:ext uri="{63B3BB69-23CF-44E3-9099-C40C66FF867C}">
                  <a14:compatExt spid="_x0000_s4182"/>
                </a:ext>
                <a:ext uri="{FF2B5EF4-FFF2-40B4-BE49-F238E27FC236}">
                  <a16:creationId xmlns:a16="http://schemas.microsoft.com/office/drawing/2014/main" id="{00000000-0008-0000-0400-00005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46</xdr:row>
          <xdr:rowOff>0</xdr:rowOff>
        </xdr:from>
        <xdr:to>
          <xdr:col>5</xdr:col>
          <xdr:colOff>685800</xdr:colOff>
          <xdr:row>46</xdr:row>
          <xdr:rowOff>0</xdr:rowOff>
        </xdr:to>
        <xdr:sp macro="" textlink="">
          <xdr:nvSpPr>
            <xdr:cNvPr id="4183" name="Check Box 87" hidden="1">
              <a:extLst>
                <a:ext uri="{63B3BB69-23CF-44E3-9099-C40C66FF867C}">
                  <a14:compatExt spid="_x0000_s4183"/>
                </a:ext>
                <a:ext uri="{FF2B5EF4-FFF2-40B4-BE49-F238E27FC236}">
                  <a16:creationId xmlns:a16="http://schemas.microsoft.com/office/drawing/2014/main" id="{00000000-0008-0000-0400-00005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46</xdr:row>
          <xdr:rowOff>0</xdr:rowOff>
        </xdr:from>
        <xdr:to>
          <xdr:col>5</xdr:col>
          <xdr:colOff>714375</xdr:colOff>
          <xdr:row>46</xdr:row>
          <xdr:rowOff>0</xdr:rowOff>
        </xdr:to>
        <xdr:sp macro="" textlink="">
          <xdr:nvSpPr>
            <xdr:cNvPr id="4184" name="Check Box 88" hidden="1">
              <a:extLst>
                <a:ext uri="{63B3BB69-23CF-44E3-9099-C40C66FF867C}">
                  <a14:compatExt spid="_x0000_s4184"/>
                </a:ext>
                <a:ext uri="{FF2B5EF4-FFF2-40B4-BE49-F238E27FC236}">
                  <a16:creationId xmlns:a16="http://schemas.microsoft.com/office/drawing/2014/main" id="{00000000-0008-0000-0400-00005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46</xdr:row>
          <xdr:rowOff>0</xdr:rowOff>
        </xdr:from>
        <xdr:to>
          <xdr:col>5</xdr:col>
          <xdr:colOff>942975</xdr:colOff>
          <xdr:row>46</xdr:row>
          <xdr:rowOff>0</xdr:rowOff>
        </xdr:to>
        <xdr:sp macro="" textlink="">
          <xdr:nvSpPr>
            <xdr:cNvPr id="4185" name="Check Box 89" hidden="1">
              <a:extLst>
                <a:ext uri="{63B3BB69-23CF-44E3-9099-C40C66FF867C}">
                  <a14:compatExt spid="_x0000_s4185"/>
                </a:ext>
                <a:ext uri="{FF2B5EF4-FFF2-40B4-BE49-F238E27FC236}">
                  <a16:creationId xmlns:a16="http://schemas.microsoft.com/office/drawing/2014/main" id="{00000000-0008-0000-0400-00005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46</xdr:row>
          <xdr:rowOff>0</xdr:rowOff>
        </xdr:from>
        <xdr:to>
          <xdr:col>6</xdr:col>
          <xdr:colOff>800100</xdr:colOff>
          <xdr:row>46</xdr:row>
          <xdr:rowOff>0</xdr:rowOff>
        </xdr:to>
        <xdr:sp macro="" textlink="">
          <xdr:nvSpPr>
            <xdr:cNvPr id="4186" name="Check Box 90" hidden="1">
              <a:extLst>
                <a:ext uri="{63B3BB69-23CF-44E3-9099-C40C66FF867C}">
                  <a14:compatExt spid="_x0000_s4186"/>
                </a:ext>
                <a:ext uri="{FF2B5EF4-FFF2-40B4-BE49-F238E27FC236}">
                  <a16:creationId xmlns:a16="http://schemas.microsoft.com/office/drawing/2014/main" id="{00000000-0008-0000-0400-00005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94</xdr:row>
          <xdr:rowOff>0</xdr:rowOff>
        </xdr:from>
        <xdr:to>
          <xdr:col>5</xdr:col>
          <xdr:colOff>676275</xdr:colOff>
          <xdr:row>94</xdr:row>
          <xdr:rowOff>0</xdr:rowOff>
        </xdr:to>
        <xdr:sp macro="" textlink="">
          <xdr:nvSpPr>
            <xdr:cNvPr id="4187" name="Check Box 91" hidden="1">
              <a:extLst>
                <a:ext uri="{63B3BB69-23CF-44E3-9099-C40C66FF867C}">
                  <a14:compatExt spid="_x0000_s4187"/>
                </a:ext>
                <a:ext uri="{FF2B5EF4-FFF2-40B4-BE49-F238E27FC236}">
                  <a16:creationId xmlns:a16="http://schemas.microsoft.com/office/drawing/2014/main" id="{00000000-0008-0000-0400-00005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94</xdr:row>
          <xdr:rowOff>0</xdr:rowOff>
        </xdr:from>
        <xdr:to>
          <xdr:col>6</xdr:col>
          <xdr:colOff>542925</xdr:colOff>
          <xdr:row>94</xdr:row>
          <xdr:rowOff>0</xdr:rowOff>
        </xdr:to>
        <xdr:sp macro="" textlink="">
          <xdr:nvSpPr>
            <xdr:cNvPr id="4188" name="Check Box 92" hidden="1">
              <a:extLst>
                <a:ext uri="{63B3BB69-23CF-44E3-9099-C40C66FF867C}">
                  <a14:compatExt spid="_x0000_s4188"/>
                </a:ext>
                <a:ext uri="{FF2B5EF4-FFF2-40B4-BE49-F238E27FC236}">
                  <a16:creationId xmlns:a16="http://schemas.microsoft.com/office/drawing/2014/main" id="{00000000-0008-0000-0400-00005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94</xdr:row>
          <xdr:rowOff>0</xdr:rowOff>
        </xdr:from>
        <xdr:to>
          <xdr:col>5</xdr:col>
          <xdr:colOff>847725</xdr:colOff>
          <xdr:row>94</xdr:row>
          <xdr:rowOff>0</xdr:rowOff>
        </xdr:to>
        <xdr:sp macro="" textlink="">
          <xdr:nvSpPr>
            <xdr:cNvPr id="4189" name="Check Box 93" hidden="1">
              <a:extLst>
                <a:ext uri="{63B3BB69-23CF-44E3-9099-C40C66FF867C}">
                  <a14:compatExt spid="_x0000_s4189"/>
                </a:ext>
                <a:ext uri="{FF2B5EF4-FFF2-40B4-BE49-F238E27FC236}">
                  <a16:creationId xmlns:a16="http://schemas.microsoft.com/office/drawing/2014/main" id="{00000000-0008-0000-0400-00005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94</xdr:row>
          <xdr:rowOff>0</xdr:rowOff>
        </xdr:from>
        <xdr:to>
          <xdr:col>6</xdr:col>
          <xdr:colOff>600075</xdr:colOff>
          <xdr:row>94</xdr:row>
          <xdr:rowOff>0</xdr:rowOff>
        </xdr:to>
        <xdr:sp macro="" textlink="">
          <xdr:nvSpPr>
            <xdr:cNvPr id="4190" name="Check Box 94" hidden="1">
              <a:extLst>
                <a:ext uri="{63B3BB69-23CF-44E3-9099-C40C66FF867C}">
                  <a14:compatExt spid="_x0000_s4190"/>
                </a:ext>
                <a:ext uri="{FF2B5EF4-FFF2-40B4-BE49-F238E27FC236}">
                  <a16:creationId xmlns:a16="http://schemas.microsoft.com/office/drawing/2014/main" id="{00000000-0008-0000-0400-00005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94</xdr:row>
          <xdr:rowOff>0</xdr:rowOff>
        </xdr:from>
        <xdr:to>
          <xdr:col>8</xdr:col>
          <xdr:colOff>466725</xdr:colOff>
          <xdr:row>94</xdr:row>
          <xdr:rowOff>0</xdr:rowOff>
        </xdr:to>
        <xdr:sp macro="" textlink="">
          <xdr:nvSpPr>
            <xdr:cNvPr id="4191" name="Check Box 95" hidden="1">
              <a:extLst>
                <a:ext uri="{63B3BB69-23CF-44E3-9099-C40C66FF867C}">
                  <a14:compatExt spid="_x0000_s4191"/>
                </a:ext>
                <a:ext uri="{FF2B5EF4-FFF2-40B4-BE49-F238E27FC236}">
                  <a16:creationId xmlns:a16="http://schemas.microsoft.com/office/drawing/2014/main" id="{00000000-0008-0000-0400-00005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94</xdr:row>
          <xdr:rowOff>0</xdr:rowOff>
        </xdr:from>
        <xdr:to>
          <xdr:col>8</xdr:col>
          <xdr:colOff>209550</xdr:colOff>
          <xdr:row>94</xdr:row>
          <xdr:rowOff>0</xdr:rowOff>
        </xdr:to>
        <xdr:sp macro="" textlink="">
          <xdr:nvSpPr>
            <xdr:cNvPr id="4192" name="Check Box 96" hidden="1">
              <a:extLst>
                <a:ext uri="{63B3BB69-23CF-44E3-9099-C40C66FF867C}">
                  <a14:compatExt spid="_x0000_s4192"/>
                </a:ext>
                <a:ext uri="{FF2B5EF4-FFF2-40B4-BE49-F238E27FC236}">
                  <a16:creationId xmlns:a16="http://schemas.microsoft.com/office/drawing/2014/main" id="{00000000-0008-0000-0400-00006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94</xdr:row>
          <xdr:rowOff>0</xdr:rowOff>
        </xdr:from>
        <xdr:to>
          <xdr:col>8</xdr:col>
          <xdr:colOff>323850</xdr:colOff>
          <xdr:row>94</xdr:row>
          <xdr:rowOff>0</xdr:rowOff>
        </xdr:to>
        <xdr:sp macro="" textlink="">
          <xdr:nvSpPr>
            <xdr:cNvPr id="4193" name="Check Box 97" hidden="1">
              <a:extLst>
                <a:ext uri="{63B3BB69-23CF-44E3-9099-C40C66FF867C}">
                  <a14:compatExt spid="_x0000_s4193"/>
                </a:ext>
                <a:ext uri="{FF2B5EF4-FFF2-40B4-BE49-F238E27FC236}">
                  <a16:creationId xmlns:a16="http://schemas.microsoft.com/office/drawing/2014/main" id="{00000000-0008-0000-0400-00006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94</xdr:row>
          <xdr:rowOff>0</xdr:rowOff>
        </xdr:from>
        <xdr:to>
          <xdr:col>8</xdr:col>
          <xdr:colOff>590550</xdr:colOff>
          <xdr:row>94</xdr:row>
          <xdr:rowOff>0</xdr:rowOff>
        </xdr:to>
        <xdr:sp macro="" textlink="">
          <xdr:nvSpPr>
            <xdr:cNvPr id="4194" name="Check Box 98" hidden="1">
              <a:extLst>
                <a:ext uri="{63B3BB69-23CF-44E3-9099-C40C66FF867C}">
                  <a14:compatExt spid="_x0000_s4194"/>
                </a:ext>
                <a:ext uri="{FF2B5EF4-FFF2-40B4-BE49-F238E27FC236}">
                  <a16:creationId xmlns:a16="http://schemas.microsoft.com/office/drawing/2014/main" id="{00000000-0008-0000-0400-00006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94</xdr:row>
          <xdr:rowOff>0</xdr:rowOff>
        </xdr:from>
        <xdr:to>
          <xdr:col>8</xdr:col>
          <xdr:colOff>409575</xdr:colOff>
          <xdr:row>94</xdr:row>
          <xdr:rowOff>0</xdr:rowOff>
        </xdr:to>
        <xdr:sp macro="" textlink="">
          <xdr:nvSpPr>
            <xdr:cNvPr id="4195" name="Check Box 99" hidden="1">
              <a:extLst>
                <a:ext uri="{63B3BB69-23CF-44E3-9099-C40C66FF867C}">
                  <a14:compatExt spid="_x0000_s4195"/>
                </a:ext>
                <a:ext uri="{FF2B5EF4-FFF2-40B4-BE49-F238E27FC236}">
                  <a16:creationId xmlns:a16="http://schemas.microsoft.com/office/drawing/2014/main" id="{00000000-0008-0000-0400-00006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94</xdr:row>
          <xdr:rowOff>0</xdr:rowOff>
        </xdr:from>
        <xdr:to>
          <xdr:col>8</xdr:col>
          <xdr:colOff>628650</xdr:colOff>
          <xdr:row>94</xdr:row>
          <xdr:rowOff>0</xdr:rowOff>
        </xdr:to>
        <xdr:sp macro="" textlink="">
          <xdr:nvSpPr>
            <xdr:cNvPr id="4196" name="Check Box 100" hidden="1">
              <a:extLst>
                <a:ext uri="{63B3BB69-23CF-44E3-9099-C40C66FF867C}">
                  <a14:compatExt spid="_x0000_s4196"/>
                </a:ext>
                <a:ext uri="{FF2B5EF4-FFF2-40B4-BE49-F238E27FC236}">
                  <a16:creationId xmlns:a16="http://schemas.microsoft.com/office/drawing/2014/main" id="{00000000-0008-0000-0400-00006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94</xdr:row>
          <xdr:rowOff>0</xdr:rowOff>
        </xdr:from>
        <xdr:to>
          <xdr:col>9</xdr:col>
          <xdr:colOff>0</xdr:colOff>
          <xdr:row>94</xdr:row>
          <xdr:rowOff>0</xdr:rowOff>
        </xdr:to>
        <xdr:sp macro="" textlink="">
          <xdr:nvSpPr>
            <xdr:cNvPr id="4197" name="Check Box 101" hidden="1">
              <a:extLst>
                <a:ext uri="{63B3BB69-23CF-44E3-9099-C40C66FF867C}">
                  <a14:compatExt spid="_x0000_s4197"/>
                </a:ext>
                <a:ext uri="{FF2B5EF4-FFF2-40B4-BE49-F238E27FC236}">
                  <a16:creationId xmlns:a16="http://schemas.microsoft.com/office/drawing/2014/main" id="{00000000-0008-0000-0400-00006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94</xdr:row>
          <xdr:rowOff>0</xdr:rowOff>
        </xdr:from>
        <xdr:to>
          <xdr:col>8</xdr:col>
          <xdr:colOff>647700</xdr:colOff>
          <xdr:row>94</xdr:row>
          <xdr:rowOff>0</xdr:rowOff>
        </xdr:to>
        <xdr:sp macro="" textlink="">
          <xdr:nvSpPr>
            <xdr:cNvPr id="4198" name="Check Box 102" hidden="1">
              <a:extLst>
                <a:ext uri="{63B3BB69-23CF-44E3-9099-C40C66FF867C}">
                  <a14:compatExt spid="_x0000_s4198"/>
                </a:ext>
                <a:ext uri="{FF2B5EF4-FFF2-40B4-BE49-F238E27FC236}">
                  <a16:creationId xmlns:a16="http://schemas.microsoft.com/office/drawing/2014/main" id="{00000000-0008-0000-0400-00006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199" name="Check Box 103" hidden="1">
              <a:extLst>
                <a:ext uri="{63B3BB69-23CF-44E3-9099-C40C66FF867C}">
                  <a14:compatExt spid="_x0000_s4199"/>
                </a:ext>
                <a:ext uri="{FF2B5EF4-FFF2-40B4-BE49-F238E27FC236}">
                  <a16:creationId xmlns:a16="http://schemas.microsoft.com/office/drawing/2014/main" id="{00000000-0008-0000-0400-00006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00" name="Check Box 104" hidden="1">
              <a:extLst>
                <a:ext uri="{63B3BB69-23CF-44E3-9099-C40C66FF867C}">
                  <a14:compatExt spid="_x0000_s4200"/>
                </a:ext>
                <a:ext uri="{FF2B5EF4-FFF2-40B4-BE49-F238E27FC236}">
                  <a16:creationId xmlns:a16="http://schemas.microsoft.com/office/drawing/2014/main" id="{00000000-0008-0000-0400-00006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01" name="Check Box 105" hidden="1">
              <a:extLst>
                <a:ext uri="{63B3BB69-23CF-44E3-9099-C40C66FF867C}">
                  <a14:compatExt spid="_x0000_s4201"/>
                </a:ext>
                <a:ext uri="{FF2B5EF4-FFF2-40B4-BE49-F238E27FC236}">
                  <a16:creationId xmlns:a16="http://schemas.microsoft.com/office/drawing/2014/main" id="{00000000-0008-0000-0400-00006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02" name="Check Box 106" hidden="1">
              <a:extLst>
                <a:ext uri="{63B3BB69-23CF-44E3-9099-C40C66FF867C}">
                  <a14:compatExt spid="_x0000_s4202"/>
                </a:ext>
                <a:ext uri="{FF2B5EF4-FFF2-40B4-BE49-F238E27FC236}">
                  <a16:creationId xmlns:a16="http://schemas.microsoft.com/office/drawing/2014/main" id="{00000000-0008-0000-0400-00006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03" name="Check Box 107" hidden="1">
              <a:extLst>
                <a:ext uri="{63B3BB69-23CF-44E3-9099-C40C66FF867C}">
                  <a14:compatExt spid="_x0000_s4203"/>
                </a:ext>
                <a:ext uri="{FF2B5EF4-FFF2-40B4-BE49-F238E27FC236}">
                  <a16:creationId xmlns:a16="http://schemas.microsoft.com/office/drawing/2014/main" id="{00000000-0008-0000-0400-00006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94</xdr:row>
          <xdr:rowOff>0</xdr:rowOff>
        </xdr:from>
        <xdr:to>
          <xdr:col>5</xdr:col>
          <xdr:colOff>47625</xdr:colOff>
          <xdr:row>94</xdr:row>
          <xdr:rowOff>0</xdr:rowOff>
        </xdr:to>
        <xdr:sp macro="" textlink="">
          <xdr:nvSpPr>
            <xdr:cNvPr id="4204" name="Check Box 108" hidden="1">
              <a:extLst>
                <a:ext uri="{63B3BB69-23CF-44E3-9099-C40C66FF867C}">
                  <a14:compatExt spid="_x0000_s4204"/>
                </a:ext>
                <a:ext uri="{FF2B5EF4-FFF2-40B4-BE49-F238E27FC236}">
                  <a16:creationId xmlns:a16="http://schemas.microsoft.com/office/drawing/2014/main" id="{00000000-0008-0000-0400-00006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05" name="Check Box 109" hidden="1">
              <a:extLst>
                <a:ext uri="{63B3BB69-23CF-44E3-9099-C40C66FF867C}">
                  <a14:compatExt spid="_x0000_s4205"/>
                </a:ext>
                <a:ext uri="{FF2B5EF4-FFF2-40B4-BE49-F238E27FC236}">
                  <a16:creationId xmlns:a16="http://schemas.microsoft.com/office/drawing/2014/main" id="{00000000-0008-0000-0400-00006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06" name="Check Box 110" hidden="1">
              <a:extLst>
                <a:ext uri="{63B3BB69-23CF-44E3-9099-C40C66FF867C}">
                  <a14:compatExt spid="_x0000_s4206"/>
                </a:ext>
                <a:ext uri="{FF2B5EF4-FFF2-40B4-BE49-F238E27FC236}">
                  <a16:creationId xmlns:a16="http://schemas.microsoft.com/office/drawing/2014/main" id="{00000000-0008-0000-0400-00006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07" name="Check Box 111" hidden="1">
              <a:extLst>
                <a:ext uri="{63B3BB69-23CF-44E3-9099-C40C66FF867C}">
                  <a14:compatExt spid="_x0000_s4207"/>
                </a:ext>
                <a:ext uri="{FF2B5EF4-FFF2-40B4-BE49-F238E27FC236}">
                  <a16:creationId xmlns:a16="http://schemas.microsoft.com/office/drawing/2014/main" id="{00000000-0008-0000-0400-00006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08" name="Check Box 112" hidden="1">
              <a:extLst>
                <a:ext uri="{63B3BB69-23CF-44E3-9099-C40C66FF867C}">
                  <a14:compatExt spid="_x0000_s4208"/>
                </a:ext>
                <a:ext uri="{FF2B5EF4-FFF2-40B4-BE49-F238E27FC236}">
                  <a16:creationId xmlns:a16="http://schemas.microsoft.com/office/drawing/2014/main" id="{00000000-0008-0000-0400-00007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09" name="Check Box 113" hidden="1">
              <a:extLst>
                <a:ext uri="{63B3BB69-23CF-44E3-9099-C40C66FF867C}">
                  <a14:compatExt spid="_x0000_s4209"/>
                </a:ext>
                <a:ext uri="{FF2B5EF4-FFF2-40B4-BE49-F238E27FC236}">
                  <a16:creationId xmlns:a16="http://schemas.microsoft.com/office/drawing/2014/main" id="{00000000-0008-0000-0400-00007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94</xdr:row>
          <xdr:rowOff>0</xdr:rowOff>
        </xdr:from>
        <xdr:to>
          <xdr:col>7</xdr:col>
          <xdr:colOff>47625</xdr:colOff>
          <xdr:row>94</xdr:row>
          <xdr:rowOff>0</xdr:rowOff>
        </xdr:to>
        <xdr:sp macro="" textlink="">
          <xdr:nvSpPr>
            <xdr:cNvPr id="4210" name="Check Box 114" hidden="1">
              <a:extLst>
                <a:ext uri="{63B3BB69-23CF-44E3-9099-C40C66FF867C}">
                  <a14:compatExt spid="_x0000_s4210"/>
                </a:ext>
                <a:ext uri="{FF2B5EF4-FFF2-40B4-BE49-F238E27FC236}">
                  <a16:creationId xmlns:a16="http://schemas.microsoft.com/office/drawing/2014/main" id="{00000000-0008-0000-0400-00007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11" name="Check Box 115" hidden="1">
              <a:extLst>
                <a:ext uri="{63B3BB69-23CF-44E3-9099-C40C66FF867C}">
                  <a14:compatExt spid="_x0000_s4211"/>
                </a:ext>
                <a:ext uri="{FF2B5EF4-FFF2-40B4-BE49-F238E27FC236}">
                  <a16:creationId xmlns:a16="http://schemas.microsoft.com/office/drawing/2014/main" id="{00000000-0008-0000-0400-00007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12" name="Check Box 116" hidden="1">
              <a:extLst>
                <a:ext uri="{63B3BB69-23CF-44E3-9099-C40C66FF867C}">
                  <a14:compatExt spid="_x0000_s4212"/>
                </a:ext>
                <a:ext uri="{FF2B5EF4-FFF2-40B4-BE49-F238E27FC236}">
                  <a16:creationId xmlns:a16="http://schemas.microsoft.com/office/drawing/2014/main" id="{00000000-0008-0000-0400-00007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13" name="Check Box 117" hidden="1">
              <a:extLst>
                <a:ext uri="{63B3BB69-23CF-44E3-9099-C40C66FF867C}">
                  <a14:compatExt spid="_x0000_s4213"/>
                </a:ext>
                <a:ext uri="{FF2B5EF4-FFF2-40B4-BE49-F238E27FC236}">
                  <a16:creationId xmlns:a16="http://schemas.microsoft.com/office/drawing/2014/main" id="{00000000-0008-0000-0400-00007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14" name="Check Box 118" hidden="1">
              <a:extLst>
                <a:ext uri="{63B3BB69-23CF-44E3-9099-C40C66FF867C}">
                  <a14:compatExt spid="_x0000_s4214"/>
                </a:ext>
                <a:ext uri="{FF2B5EF4-FFF2-40B4-BE49-F238E27FC236}">
                  <a16:creationId xmlns:a16="http://schemas.microsoft.com/office/drawing/2014/main" id="{00000000-0008-0000-0400-00007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15" name="Check Box 119" hidden="1">
              <a:extLst>
                <a:ext uri="{63B3BB69-23CF-44E3-9099-C40C66FF867C}">
                  <a14:compatExt spid="_x0000_s4215"/>
                </a:ext>
                <a:ext uri="{FF2B5EF4-FFF2-40B4-BE49-F238E27FC236}">
                  <a16:creationId xmlns:a16="http://schemas.microsoft.com/office/drawing/2014/main" id="{00000000-0008-0000-0400-00007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94</xdr:row>
          <xdr:rowOff>0</xdr:rowOff>
        </xdr:from>
        <xdr:to>
          <xdr:col>5</xdr:col>
          <xdr:colOff>47625</xdr:colOff>
          <xdr:row>94</xdr:row>
          <xdr:rowOff>0</xdr:rowOff>
        </xdr:to>
        <xdr:sp macro="" textlink="">
          <xdr:nvSpPr>
            <xdr:cNvPr id="4216" name="Check Box 120" hidden="1">
              <a:extLst>
                <a:ext uri="{63B3BB69-23CF-44E3-9099-C40C66FF867C}">
                  <a14:compatExt spid="_x0000_s4216"/>
                </a:ext>
                <a:ext uri="{FF2B5EF4-FFF2-40B4-BE49-F238E27FC236}">
                  <a16:creationId xmlns:a16="http://schemas.microsoft.com/office/drawing/2014/main" id="{00000000-0008-0000-0400-00007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17" name="Check Box 121" hidden="1">
              <a:extLst>
                <a:ext uri="{63B3BB69-23CF-44E3-9099-C40C66FF867C}">
                  <a14:compatExt spid="_x0000_s4217"/>
                </a:ext>
                <a:ext uri="{FF2B5EF4-FFF2-40B4-BE49-F238E27FC236}">
                  <a16:creationId xmlns:a16="http://schemas.microsoft.com/office/drawing/2014/main" id="{00000000-0008-0000-0400-00007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18" name="Check Box 122" hidden="1">
              <a:extLst>
                <a:ext uri="{63B3BB69-23CF-44E3-9099-C40C66FF867C}">
                  <a14:compatExt spid="_x0000_s4218"/>
                </a:ext>
                <a:ext uri="{FF2B5EF4-FFF2-40B4-BE49-F238E27FC236}">
                  <a16:creationId xmlns:a16="http://schemas.microsoft.com/office/drawing/2014/main" id="{00000000-0008-0000-0400-00007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19" name="Check Box 123" hidden="1">
              <a:extLst>
                <a:ext uri="{63B3BB69-23CF-44E3-9099-C40C66FF867C}">
                  <a14:compatExt spid="_x0000_s4219"/>
                </a:ext>
                <a:ext uri="{FF2B5EF4-FFF2-40B4-BE49-F238E27FC236}">
                  <a16:creationId xmlns:a16="http://schemas.microsoft.com/office/drawing/2014/main" id="{00000000-0008-0000-0400-00007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20" name="Check Box 124" hidden="1">
              <a:extLst>
                <a:ext uri="{63B3BB69-23CF-44E3-9099-C40C66FF867C}">
                  <a14:compatExt spid="_x0000_s4220"/>
                </a:ext>
                <a:ext uri="{FF2B5EF4-FFF2-40B4-BE49-F238E27FC236}">
                  <a16:creationId xmlns:a16="http://schemas.microsoft.com/office/drawing/2014/main" id="{00000000-0008-0000-0400-00007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21" name="Check Box 125" hidden="1">
              <a:extLst>
                <a:ext uri="{63B3BB69-23CF-44E3-9099-C40C66FF867C}">
                  <a14:compatExt spid="_x0000_s4221"/>
                </a:ext>
                <a:ext uri="{FF2B5EF4-FFF2-40B4-BE49-F238E27FC236}">
                  <a16:creationId xmlns:a16="http://schemas.microsoft.com/office/drawing/2014/main" id="{00000000-0008-0000-0400-00007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94</xdr:row>
          <xdr:rowOff>0</xdr:rowOff>
        </xdr:from>
        <xdr:to>
          <xdr:col>7</xdr:col>
          <xdr:colOff>47625</xdr:colOff>
          <xdr:row>94</xdr:row>
          <xdr:rowOff>0</xdr:rowOff>
        </xdr:to>
        <xdr:sp macro="" textlink="">
          <xdr:nvSpPr>
            <xdr:cNvPr id="4222" name="Check Box 126" hidden="1">
              <a:extLst>
                <a:ext uri="{63B3BB69-23CF-44E3-9099-C40C66FF867C}">
                  <a14:compatExt spid="_x0000_s4222"/>
                </a:ext>
                <a:ext uri="{FF2B5EF4-FFF2-40B4-BE49-F238E27FC236}">
                  <a16:creationId xmlns:a16="http://schemas.microsoft.com/office/drawing/2014/main" id="{00000000-0008-0000-0400-00007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23" name="Check Box 127" hidden="1">
              <a:extLst>
                <a:ext uri="{63B3BB69-23CF-44E3-9099-C40C66FF867C}">
                  <a14:compatExt spid="_x0000_s4223"/>
                </a:ext>
                <a:ext uri="{FF2B5EF4-FFF2-40B4-BE49-F238E27FC236}">
                  <a16:creationId xmlns:a16="http://schemas.microsoft.com/office/drawing/2014/main" id="{00000000-0008-0000-0400-00007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24" name="Check Box 128" hidden="1">
              <a:extLst>
                <a:ext uri="{63B3BB69-23CF-44E3-9099-C40C66FF867C}">
                  <a14:compatExt spid="_x0000_s4224"/>
                </a:ext>
                <a:ext uri="{FF2B5EF4-FFF2-40B4-BE49-F238E27FC236}">
                  <a16:creationId xmlns:a16="http://schemas.microsoft.com/office/drawing/2014/main" id="{00000000-0008-0000-0400-00008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25" name="Check Box 129" hidden="1">
              <a:extLst>
                <a:ext uri="{63B3BB69-23CF-44E3-9099-C40C66FF867C}">
                  <a14:compatExt spid="_x0000_s4225"/>
                </a:ext>
                <a:ext uri="{FF2B5EF4-FFF2-40B4-BE49-F238E27FC236}">
                  <a16:creationId xmlns:a16="http://schemas.microsoft.com/office/drawing/2014/main" id="{00000000-0008-0000-0400-00008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26" name="Check Box 130" hidden="1">
              <a:extLst>
                <a:ext uri="{63B3BB69-23CF-44E3-9099-C40C66FF867C}">
                  <a14:compatExt spid="_x0000_s4226"/>
                </a:ext>
                <a:ext uri="{FF2B5EF4-FFF2-40B4-BE49-F238E27FC236}">
                  <a16:creationId xmlns:a16="http://schemas.microsoft.com/office/drawing/2014/main" id="{00000000-0008-0000-0400-00008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27" name="Check Box 131" hidden="1">
              <a:extLst>
                <a:ext uri="{63B3BB69-23CF-44E3-9099-C40C66FF867C}">
                  <a14:compatExt spid="_x0000_s4227"/>
                </a:ext>
                <a:ext uri="{FF2B5EF4-FFF2-40B4-BE49-F238E27FC236}">
                  <a16:creationId xmlns:a16="http://schemas.microsoft.com/office/drawing/2014/main" id="{00000000-0008-0000-0400-00008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94</xdr:row>
          <xdr:rowOff>0</xdr:rowOff>
        </xdr:from>
        <xdr:to>
          <xdr:col>5</xdr:col>
          <xdr:colOff>47625</xdr:colOff>
          <xdr:row>94</xdr:row>
          <xdr:rowOff>0</xdr:rowOff>
        </xdr:to>
        <xdr:sp macro="" textlink="">
          <xdr:nvSpPr>
            <xdr:cNvPr id="4228" name="Check Box 132" hidden="1">
              <a:extLst>
                <a:ext uri="{63B3BB69-23CF-44E3-9099-C40C66FF867C}">
                  <a14:compatExt spid="_x0000_s4228"/>
                </a:ext>
                <a:ext uri="{FF2B5EF4-FFF2-40B4-BE49-F238E27FC236}">
                  <a16:creationId xmlns:a16="http://schemas.microsoft.com/office/drawing/2014/main" id="{00000000-0008-0000-0400-00008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29" name="Check Box 133" hidden="1">
              <a:extLst>
                <a:ext uri="{63B3BB69-23CF-44E3-9099-C40C66FF867C}">
                  <a14:compatExt spid="_x0000_s4229"/>
                </a:ext>
                <a:ext uri="{FF2B5EF4-FFF2-40B4-BE49-F238E27FC236}">
                  <a16:creationId xmlns:a16="http://schemas.microsoft.com/office/drawing/2014/main" id="{00000000-0008-0000-0400-00008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30" name="Check Box 134" hidden="1">
              <a:extLst>
                <a:ext uri="{63B3BB69-23CF-44E3-9099-C40C66FF867C}">
                  <a14:compatExt spid="_x0000_s4230"/>
                </a:ext>
                <a:ext uri="{FF2B5EF4-FFF2-40B4-BE49-F238E27FC236}">
                  <a16:creationId xmlns:a16="http://schemas.microsoft.com/office/drawing/2014/main" id="{00000000-0008-0000-0400-00008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31" name="Check Box 135" hidden="1">
              <a:extLst>
                <a:ext uri="{63B3BB69-23CF-44E3-9099-C40C66FF867C}">
                  <a14:compatExt spid="_x0000_s4231"/>
                </a:ext>
                <a:ext uri="{FF2B5EF4-FFF2-40B4-BE49-F238E27FC236}">
                  <a16:creationId xmlns:a16="http://schemas.microsoft.com/office/drawing/2014/main" id="{00000000-0008-0000-0400-00008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32" name="Check Box 136" hidden="1">
              <a:extLst>
                <a:ext uri="{63B3BB69-23CF-44E3-9099-C40C66FF867C}">
                  <a14:compatExt spid="_x0000_s4232"/>
                </a:ext>
                <a:ext uri="{FF2B5EF4-FFF2-40B4-BE49-F238E27FC236}">
                  <a16:creationId xmlns:a16="http://schemas.microsoft.com/office/drawing/2014/main" id="{00000000-0008-0000-0400-00008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33" name="Check Box 137" hidden="1">
              <a:extLst>
                <a:ext uri="{63B3BB69-23CF-44E3-9099-C40C66FF867C}">
                  <a14:compatExt spid="_x0000_s4233"/>
                </a:ext>
                <a:ext uri="{FF2B5EF4-FFF2-40B4-BE49-F238E27FC236}">
                  <a16:creationId xmlns:a16="http://schemas.microsoft.com/office/drawing/2014/main" id="{00000000-0008-0000-0400-00008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94</xdr:row>
          <xdr:rowOff>0</xdr:rowOff>
        </xdr:from>
        <xdr:to>
          <xdr:col>7</xdr:col>
          <xdr:colOff>47625</xdr:colOff>
          <xdr:row>94</xdr:row>
          <xdr:rowOff>0</xdr:rowOff>
        </xdr:to>
        <xdr:sp macro="" textlink="">
          <xdr:nvSpPr>
            <xdr:cNvPr id="4234" name="Check Box 138" hidden="1">
              <a:extLst>
                <a:ext uri="{63B3BB69-23CF-44E3-9099-C40C66FF867C}">
                  <a14:compatExt spid="_x0000_s4234"/>
                </a:ext>
                <a:ext uri="{FF2B5EF4-FFF2-40B4-BE49-F238E27FC236}">
                  <a16:creationId xmlns:a16="http://schemas.microsoft.com/office/drawing/2014/main" id="{00000000-0008-0000-0400-00008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35" name="Check Box 139" hidden="1">
              <a:extLst>
                <a:ext uri="{63B3BB69-23CF-44E3-9099-C40C66FF867C}">
                  <a14:compatExt spid="_x0000_s4235"/>
                </a:ext>
                <a:ext uri="{FF2B5EF4-FFF2-40B4-BE49-F238E27FC236}">
                  <a16:creationId xmlns:a16="http://schemas.microsoft.com/office/drawing/2014/main" id="{00000000-0008-0000-0400-00008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36" name="Check Box 140" hidden="1">
              <a:extLst>
                <a:ext uri="{63B3BB69-23CF-44E3-9099-C40C66FF867C}">
                  <a14:compatExt spid="_x0000_s4236"/>
                </a:ext>
                <a:ext uri="{FF2B5EF4-FFF2-40B4-BE49-F238E27FC236}">
                  <a16:creationId xmlns:a16="http://schemas.microsoft.com/office/drawing/2014/main" id="{00000000-0008-0000-0400-00008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37" name="Check Box 141" hidden="1">
              <a:extLst>
                <a:ext uri="{63B3BB69-23CF-44E3-9099-C40C66FF867C}">
                  <a14:compatExt spid="_x0000_s4237"/>
                </a:ext>
                <a:ext uri="{FF2B5EF4-FFF2-40B4-BE49-F238E27FC236}">
                  <a16:creationId xmlns:a16="http://schemas.microsoft.com/office/drawing/2014/main" id="{00000000-0008-0000-0400-00008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38" name="Check Box 142" hidden="1">
              <a:extLst>
                <a:ext uri="{63B3BB69-23CF-44E3-9099-C40C66FF867C}">
                  <a14:compatExt spid="_x0000_s4238"/>
                </a:ext>
                <a:ext uri="{FF2B5EF4-FFF2-40B4-BE49-F238E27FC236}">
                  <a16:creationId xmlns:a16="http://schemas.microsoft.com/office/drawing/2014/main" id="{00000000-0008-0000-0400-00008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39" name="Check Box 143" hidden="1">
              <a:extLst>
                <a:ext uri="{63B3BB69-23CF-44E3-9099-C40C66FF867C}">
                  <a14:compatExt spid="_x0000_s4239"/>
                </a:ext>
                <a:ext uri="{FF2B5EF4-FFF2-40B4-BE49-F238E27FC236}">
                  <a16:creationId xmlns:a16="http://schemas.microsoft.com/office/drawing/2014/main" id="{00000000-0008-0000-0400-00008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94</xdr:row>
          <xdr:rowOff>0</xdr:rowOff>
        </xdr:from>
        <xdr:to>
          <xdr:col>5</xdr:col>
          <xdr:colOff>47625</xdr:colOff>
          <xdr:row>94</xdr:row>
          <xdr:rowOff>0</xdr:rowOff>
        </xdr:to>
        <xdr:sp macro="" textlink="">
          <xdr:nvSpPr>
            <xdr:cNvPr id="4240" name="Check Box 144" hidden="1">
              <a:extLst>
                <a:ext uri="{63B3BB69-23CF-44E3-9099-C40C66FF867C}">
                  <a14:compatExt spid="_x0000_s4240"/>
                </a:ext>
                <a:ext uri="{FF2B5EF4-FFF2-40B4-BE49-F238E27FC236}">
                  <a16:creationId xmlns:a16="http://schemas.microsoft.com/office/drawing/2014/main" id="{00000000-0008-0000-0400-00009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41" name="Check Box 145" hidden="1">
              <a:extLst>
                <a:ext uri="{63B3BB69-23CF-44E3-9099-C40C66FF867C}">
                  <a14:compatExt spid="_x0000_s4241"/>
                </a:ext>
                <a:ext uri="{FF2B5EF4-FFF2-40B4-BE49-F238E27FC236}">
                  <a16:creationId xmlns:a16="http://schemas.microsoft.com/office/drawing/2014/main" id="{00000000-0008-0000-0400-00009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42" name="Check Box 146" hidden="1">
              <a:extLst>
                <a:ext uri="{63B3BB69-23CF-44E3-9099-C40C66FF867C}">
                  <a14:compatExt spid="_x0000_s4242"/>
                </a:ext>
                <a:ext uri="{FF2B5EF4-FFF2-40B4-BE49-F238E27FC236}">
                  <a16:creationId xmlns:a16="http://schemas.microsoft.com/office/drawing/2014/main" id="{00000000-0008-0000-0400-00009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43" name="Check Box 147" hidden="1">
              <a:extLst>
                <a:ext uri="{63B3BB69-23CF-44E3-9099-C40C66FF867C}">
                  <a14:compatExt spid="_x0000_s4243"/>
                </a:ext>
                <a:ext uri="{FF2B5EF4-FFF2-40B4-BE49-F238E27FC236}">
                  <a16:creationId xmlns:a16="http://schemas.microsoft.com/office/drawing/2014/main" id="{00000000-0008-0000-0400-00009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44" name="Check Box 148" hidden="1">
              <a:extLst>
                <a:ext uri="{63B3BB69-23CF-44E3-9099-C40C66FF867C}">
                  <a14:compatExt spid="_x0000_s4244"/>
                </a:ext>
                <a:ext uri="{FF2B5EF4-FFF2-40B4-BE49-F238E27FC236}">
                  <a16:creationId xmlns:a16="http://schemas.microsoft.com/office/drawing/2014/main" id="{00000000-0008-0000-0400-00009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45" name="Check Box 149" hidden="1">
              <a:extLst>
                <a:ext uri="{63B3BB69-23CF-44E3-9099-C40C66FF867C}">
                  <a14:compatExt spid="_x0000_s4245"/>
                </a:ext>
                <a:ext uri="{FF2B5EF4-FFF2-40B4-BE49-F238E27FC236}">
                  <a16:creationId xmlns:a16="http://schemas.microsoft.com/office/drawing/2014/main" id="{00000000-0008-0000-0400-00009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94</xdr:row>
          <xdr:rowOff>0</xdr:rowOff>
        </xdr:from>
        <xdr:to>
          <xdr:col>7</xdr:col>
          <xdr:colOff>47625</xdr:colOff>
          <xdr:row>94</xdr:row>
          <xdr:rowOff>0</xdr:rowOff>
        </xdr:to>
        <xdr:sp macro="" textlink="">
          <xdr:nvSpPr>
            <xdr:cNvPr id="4246" name="Check Box 150" hidden="1">
              <a:extLst>
                <a:ext uri="{63B3BB69-23CF-44E3-9099-C40C66FF867C}">
                  <a14:compatExt spid="_x0000_s4246"/>
                </a:ext>
                <a:ext uri="{FF2B5EF4-FFF2-40B4-BE49-F238E27FC236}">
                  <a16:creationId xmlns:a16="http://schemas.microsoft.com/office/drawing/2014/main" id="{00000000-0008-0000-0400-00009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94</xdr:row>
          <xdr:rowOff>0</xdr:rowOff>
        </xdr:from>
        <xdr:to>
          <xdr:col>5</xdr:col>
          <xdr:colOff>1143000</xdr:colOff>
          <xdr:row>94</xdr:row>
          <xdr:rowOff>0</xdr:rowOff>
        </xdr:to>
        <xdr:sp macro="" textlink="">
          <xdr:nvSpPr>
            <xdr:cNvPr id="4247" name="Check Box 151" hidden="1">
              <a:extLst>
                <a:ext uri="{63B3BB69-23CF-44E3-9099-C40C66FF867C}">
                  <a14:compatExt spid="_x0000_s4247"/>
                </a:ext>
                <a:ext uri="{FF2B5EF4-FFF2-40B4-BE49-F238E27FC236}">
                  <a16:creationId xmlns:a16="http://schemas.microsoft.com/office/drawing/2014/main" id="{00000000-0008-0000-0400-00009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94</xdr:row>
          <xdr:rowOff>0</xdr:rowOff>
        </xdr:from>
        <xdr:to>
          <xdr:col>6</xdr:col>
          <xdr:colOff>85725</xdr:colOff>
          <xdr:row>94</xdr:row>
          <xdr:rowOff>0</xdr:rowOff>
        </xdr:to>
        <xdr:sp macro="" textlink="">
          <xdr:nvSpPr>
            <xdr:cNvPr id="4248" name="Check Box 152" hidden="1">
              <a:extLst>
                <a:ext uri="{63B3BB69-23CF-44E3-9099-C40C66FF867C}">
                  <a14:compatExt spid="_x0000_s4248"/>
                </a:ext>
                <a:ext uri="{FF2B5EF4-FFF2-40B4-BE49-F238E27FC236}">
                  <a16:creationId xmlns:a16="http://schemas.microsoft.com/office/drawing/2014/main" id="{00000000-0008-0000-0400-00009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94</xdr:row>
          <xdr:rowOff>0</xdr:rowOff>
        </xdr:from>
        <xdr:to>
          <xdr:col>6</xdr:col>
          <xdr:colOff>190500</xdr:colOff>
          <xdr:row>94</xdr:row>
          <xdr:rowOff>0</xdr:rowOff>
        </xdr:to>
        <xdr:sp macro="" textlink="">
          <xdr:nvSpPr>
            <xdr:cNvPr id="4249" name="Check Box 153" hidden="1">
              <a:extLst>
                <a:ext uri="{63B3BB69-23CF-44E3-9099-C40C66FF867C}">
                  <a14:compatExt spid="_x0000_s4249"/>
                </a:ext>
                <a:ext uri="{FF2B5EF4-FFF2-40B4-BE49-F238E27FC236}">
                  <a16:creationId xmlns:a16="http://schemas.microsoft.com/office/drawing/2014/main" id="{00000000-0008-0000-0400-00009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94</xdr:row>
          <xdr:rowOff>0</xdr:rowOff>
        </xdr:from>
        <xdr:to>
          <xdr:col>5</xdr:col>
          <xdr:colOff>933450</xdr:colOff>
          <xdr:row>94</xdr:row>
          <xdr:rowOff>0</xdr:rowOff>
        </xdr:to>
        <xdr:sp macro="" textlink="">
          <xdr:nvSpPr>
            <xdr:cNvPr id="4250" name="Check Box 154" hidden="1">
              <a:extLst>
                <a:ext uri="{63B3BB69-23CF-44E3-9099-C40C66FF867C}">
                  <a14:compatExt spid="_x0000_s4250"/>
                </a:ext>
                <a:ext uri="{FF2B5EF4-FFF2-40B4-BE49-F238E27FC236}">
                  <a16:creationId xmlns:a16="http://schemas.microsoft.com/office/drawing/2014/main" id="{00000000-0008-0000-0400-00009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94</xdr:row>
          <xdr:rowOff>0</xdr:rowOff>
        </xdr:from>
        <xdr:to>
          <xdr:col>7</xdr:col>
          <xdr:colOff>666750</xdr:colOff>
          <xdr:row>94</xdr:row>
          <xdr:rowOff>0</xdr:rowOff>
        </xdr:to>
        <xdr:sp macro="" textlink="">
          <xdr:nvSpPr>
            <xdr:cNvPr id="4251" name="Check Box 155" hidden="1">
              <a:extLst>
                <a:ext uri="{63B3BB69-23CF-44E3-9099-C40C66FF867C}">
                  <a14:compatExt spid="_x0000_s4251"/>
                </a:ext>
                <a:ext uri="{FF2B5EF4-FFF2-40B4-BE49-F238E27FC236}">
                  <a16:creationId xmlns:a16="http://schemas.microsoft.com/office/drawing/2014/main" id="{00000000-0008-0000-0400-00009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94</xdr:row>
          <xdr:rowOff>0</xdr:rowOff>
        </xdr:from>
        <xdr:to>
          <xdr:col>7</xdr:col>
          <xdr:colOff>714375</xdr:colOff>
          <xdr:row>94</xdr:row>
          <xdr:rowOff>0</xdr:rowOff>
        </xdr:to>
        <xdr:sp macro="" textlink="">
          <xdr:nvSpPr>
            <xdr:cNvPr id="4252" name="Check Box 156" hidden="1">
              <a:extLst>
                <a:ext uri="{63B3BB69-23CF-44E3-9099-C40C66FF867C}">
                  <a14:compatExt spid="_x0000_s4252"/>
                </a:ext>
                <a:ext uri="{FF2B5EF4-FFF2-40B4-BE49-F238E27FC236}">
                  <a16:creationId xmlns:a16="http://schemas.microsoft.com/office/drawing/2014/main" id="{00000000-0008-0000-0400-00009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94</xdr:row>
          <xdr:rowOff>0</xdr:rowOff>
        </xdr:from>
        <xdr:to>
          <xdr:col>7</xdr:col>
          <xdr:colOff>752475</xdr:colOff>
          <xdr:row>94</xdr:row>
          <xdr:rowOff>0</xdr:rowOff>
        </xdr:to>
        <xdr:sp macro="" textlink="">
          <xdr:nvSpPr>
            <xdr:cNvPr id="4253" name="Check Box 157" hidden="1">
              <a:extLst>
                <a:ext uri="{63B3BB69-23CF-44E3-9099-C40C66FF867C}">
                  <a14:compatExt spid="_x0000_s4253"/>
                </a:ext>
                <a:ext uri="{FF2B5EF4-FFF2-40B4-BE49-F238E27FC236}">
                  <a16:creationId xmlns:a16="http://schemas.microsoft.com/office/drawing/2014/main" id="{00000000-0008-0000-0400-00009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94</xdr:row>
          <xdr:rowOff>0</xdr:rowOff>
        </xdr:from>
        <xdr:to>
          <xdr:col>6</xdr:col>
          <xdr:colOff>657225</xdr:colOff>
          <xdr:row>94</xdr:row>
          <xdr:rowOff>0</xdr:rowOff>
        </xdr:to>
        <xdr:sp macro="" textlink="">
          <xdr:nvSpPr>
            <xdr:cNvPr id="4254" name="Check Box 158" hidden="1">
              <a:extLst>
                <a:ext uri="{63B3BB69-23CF-44E3-9099-C40C66FF867C}">
                  <a14:compatExt spid="_x0000_s4254"/>
                </a:ext>
                <a:ext uri="{FF2B5EF4-FFF2-40B4-BE49-F238E27FC236}">
                  <a16:creationId xmlns:a16="http://schemas.microsoft.com/office/drawing/2014/main" id="{00000000-0008-0000-0400-00009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94</xdr:row>
          <xdr:rowOff>0</xdr:rowOff>
        </xdr:from>
        <xdr:to>
          <xdr:col>8</xdr:col>
          <xdr:colOff>895350</xdr:colOff>
          <xdr:row>94</xdr:row>
          <xdr:rowOff>0</xdr:rowOff>
        </xdr:to>
        <xdr:sp macro="" textlink="">
          <xdr:nvSpPr>
            <xdr:cNvPr id="4255" name="Check Box 159" hidden="1">
              <a:extLst>
                <a:ext uri="{63B3BB69-23CF-44E3-9099-C40C66FF867C}">
                  <a14:compatExt spid="_x0000_s4255"/>
                </a:ext>
                <a:ext uri="{FF2B5EF4-FFF2-40B4-BE49-F238E27FC236}">
                  <a16:creationId xmlns:a16="http://schemas.microsoft.com/office/drawing/2014/main" id="{00000000-0008-0000-0400-00009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94</xdr:row>
          <xdr:rowOff>0</xdr:rowOff>
        </xdr:from>
        <xdr:to>
          <xdr:col>8</xdr:col>
          <xdr:colOff>923925</xdr:colOff>
          <xdr:row>94</xdr:row>
          <xdr:rowOff>0</xdr:rowOff>
        </xdr:to>
        <xdr:sp macro="" textlink="">
          <xdr:nvSpPr>
            <xdr:cNvPr id="4256" name="Check Box 160" hidden="1">
              <a:extLst>
                <a:ext uri="{63B3BB69-23CF-44E3-9099-C40C66FF867C}">
                  <a14:compatExt spid="_x0000_s4256"/>
                </a:ext>
                <a:ext uri="{FF2B5EF4-FFF2-40B4-BE49-F238E27FC236}">
                  <a16:creationId xmlns:a16="http://schemas.microsoft.com/office/drawing/2014/main" id="{00000000-0008-0000-0400-0000A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94</xdr:row>
          <xdr:rowOff>0</xdr:rowOff>
        </xdr:from>
        <xdr:to>
          <xdr:col>8</xdr:col>
          <xdr:colOff>942975</xdr:colOff>
          <xdr:row>94</xdr:row>
          <xdr:rowOff>0</xdr:rowOff>
        </xdr:to>
        <xdr:sp macro="" textlink="">
          <xdr:nvSpPr>
            <xdr:cNvPr id="4257" name="Check Box 161" hidden="1">
              <a:extLst>
                <a:ext uri="{63B3BB69-23CF-44E3-9099-C40C66FF867C}">
                  <a14:compatExt spid="_x0000_s4257"/>
                </a:ext>
                <a:ext uri="{FF2B5EF4-FFF2-40B4-BE49-F238E27FC236}">
                  <a16:creationId xmlns:a16="http://schemas.microsoft.com/office/drawing/2014/main" id="{00000000-0008-0000-0400-0000A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94</xdr:row>
          <xdr:rowOff>0</xdr:rowOff>
        </xdr:from>
        <xdr:to>
          <xdr:col>7</xdr:col>
          <xdr:colOff>809625</xdr:colOff>
          <xdr:row>94</xdr:row>
          <xdr:rowOff>0</xdr:rowOff>
        </xdr:to>
        <xdr:sp macro="" textlink="">
          <xdr:nvSpPr>
            <xdr:cNvPr id="4258" name="Check Box 162" hidden="1">
              <a:extLst>
                <a:ext uri="{63B3BB69-23CF-44E3-9099-C40C66FF867C}">
                  <a14:compatExt spid="_x0000_s4258"/>
                </a:ext>
                <a:ext uri="{FF2B5EF4-FFF2-40B4-BE49-F238E27FC236}">
                  <a16:creationId xmlns:a16="http://schemas.microsoft.com/office/drawing/2014/main" id="{00000000-0008-0000-0400-0000A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94</xdr:row>
          <xdr:rowOff>0</xdr:rowOff>
        </xdr:from>
        <xdr:to>
          <xdr:col>6</xdr:col>
          <xdr:colOff>171450</xdr:colOff>
          <xdr:row>94</xdr:row>
          <xdr:rowOff>0</xdr:rowOff>
        </xdr:to>
        <xdr:sp macro="" textlink="">
          <xdr:nvSpPr>
            <xdr:cNvPr id="4259" name="Check Box 163" hidden="1">
              <a:extLst>
                <a:ext uri="{63B3BB69-23CF-44E3-9099-C40C66FF867C}">
                  <a14:compatExt spid="_x0000_s4259"/>
                </a:ext>
                <a:ext uri="{FF2B5EF4-FFF2-40B4-BE49-F238E27FC236}">
                  <a16:creationId xmlns:a16="http://schemas.microsoft.com/office/drawing/2014/main" id="{00000000-0008-0000-0400-0000A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94</xdr:row>
          <xdr:rowOff>0</xdr:rowOff>
        </xdr:from>
        <xdr:to>
          <xdr:col>6</xdr:col>
          <xdr:colOff>276225</xdr:colOff>
          <xdr:row>94</xdr:row>
          <xdr:rowOff>0</xdr:rowOff>
        </xdr:to>
        <xdr:sp macro="" textlink="">
          <xdr:nvSpPr>
            <xdr:cNvPr id="4260" name="Check Box 164" hidden="1">
              <a:extLst>
                <a:ext uri="{63B3BB69-23CF-44E3-9099-C40C66FF867C}">
                  <a14:compatExt spid="_x0000_s4260"/>
                </a:ext>
                <a:ext uri="{FF2B5EF4-FFF2-40B4-BE49-F238E27FC236}">
                  <a16:creationId xmlns:a16="http://schemas.microsoft.com/office/drawing/2014/main" id="{00000000-0008-0000-0400-0000A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94</xdr:row>
          <xdr:rowOff>0</xdr:rowOff>
        </xdr:from>
        <xdr:to>
          <xdr:col>6</xdr:col>
          <xdr:colOff>371475</xdr:colOff>
          <xdr:row>94</xdr:row>
          <xdr:rowOff>0</xdr:rowOff>
        </xdr:to>
        <xdr:sp macro="" textlink="">
          <xdr:nvSpPr>
            <xdr:cNvPr id="4261" name="Check Box 165" hidden="1">
              <a:extLst>
                <a:ext uri="{63B3BB69-23CF-44E3-9099-C40C66FF867C}">
                  <a14:compatExt spid="_x0000_s4261"/>
                </a:ext>
                <a:ext uri="{FF2B5EF4-FFF2-40B4-BE49-F238E27FC236}">
                  <a16:creationId xmlns:a16="http://schemas.microsoft.com/office/drawing/2014/main" id="{00000000-0008-0000-0400-0000A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94</xdr:row>
          <xdr:rowOff>0</xdr:rowOff>
        </xdr:from>
        <xdr:to>
          <xdr:col>5</xdr:col>
          <xdr:colOff>962025</xdr:colOff>
          <xdr:row>94</xdr:row>
          <xdr:rowOff>0</xdr:rowOff>
        </xdr:to>
        <xdr:sp macro="" textlink="">
          <xdr:nvSpPr>
            <xdr:cNvPr id="4262" name="Check Box 166" hidden="1">
              <a:extLst>
                <a:ext uri="{63B3BB69-23CF-44E3-9099-C40C66FF867C}">
                  <a14:compatExt spid="_x0000_s4262"/>
                </a:ext>
                <a:ext uri="{FF2B5EF4-FFF2-40B4-BE49-F238E27FC236}">
                  <a16:creationId xmlns:a16="http://schemas.microsoft.com/office/drawing/2014/main" id="{00000000-0008-0000-0400-0000A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94</xdr:row>
          <xdr:rowOff>0</xdr:rowOff>
        </xdr:from>
        <xdr:to>
          <xdr:col>7</xdr:col>
          <xdr:colOff>552450</xdr:colOff>
          <xdr:row>94</xdr:row>
          <xdr:rowOff>0</xdr:rowOff>
        </xdr:to>
        <xdr:sp macro="" textlink="">
          <xdr:nvSpPr>
            <xdr:cNvPr id="4263" name="Check Box 167" hidden="1">
              <a:extLst>
                <a:ext uri="{63B3BB69-23CF-44E3-9099-C40C66FF867C}">
                  <a14:compatExt spid="_x0000_s4263"/>
                </a:ext>
                <a:ext uri="{FF2B5EF4-FFF2-40B4-BE49-F238E27FC236}">
                  <a16:creationId xmlns:a16="http://schemas.microsoft.com/office/drawing/2014/main" id="{00000000-0008-0000-0400-0000A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94</xdr:row>
          <xdr:rowOff>0</xdr:rowOff>
        </xdr:from>
        <xdr:to>
          <xdr:col>7</xdr:col>
          <xdr:colOff>590550</xdr:colOff>
          <xdr:row>94</xdr:row>
          <xdr:rowOff>0</xdr:rowOff>
        </xdr:to>
        <xdr:sp macro="" textlink="">
          <xdr:nvSpPr>
            <xdr:cNvPr id="4264" name="Check Box 168" hidden="1">
              <a:extLst>
                <a:ext uri="{63B3BB69-23CF-44E3-9099-C40C66FF867C}">
                  <a14:compatExt spid="_x0000_s4264"/>
                </a:ext>
                <a:ext uri="{FF2B5EF4-FFF2-40B4-BE49-F238E27FC236}">
                  <a16:creationId xmlns:a16="http://schemas.microsoft.com/office/drawing/2014/main" id="{00000000-0008-0000-0400-0000A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94</xdr:row>
          <xdr:rowOff>0</xdr:rowOff>
        </xdr:from>
        <xdr:to>
          <xdr:col>7</xdr:col>
          <xdr:colOff>628650</xdr:colOff>
          <xdr:row>94</xdr:row>
          <xdr:rowOff>0</xdr:rowOff>
        </xdr:to>
        <xdr:sp macro="" textlink="">
          <xdr:nvSpPr>
            <xdr:cNvPr id="4265" name="Check Box 169" hidden="1">
              <a:extLst>
                <a:ext uri="{63B3BB69-23CF-44E3-9099-C40C66FF867C}">
                  <a14:compatExt spid="_x0000_s4265"/>
                </a:ext>
                <a:ext uri="{FF2B5EF4-FFF2-40B4-BE49-F238E27FC236}">
                  <a16:creationId xmlns:a16="http://schemas.microsoft.com/office/drawing/2014/main" id="{00000000-0008-0000-0400-0000A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94</xdr:row>
          <xdr:rowOff>0</xdr:rowOff>
        </xdr:from>
        <xdr:to>
          <xdr:col>6</xdr:col>
          <xdr:colOff>685800</xdr:colOff>
          <xdr:row>94</xdr:row>
          <xdr:rowOff>0</xdr:rowOff>
        </xdr:to>
        <xdr:sp macro="" textlink="">
          <xdr:nvSpPr>
            <xdr:cNvPr id="4266" name="Check Box 170" hidden="1">
              <a:extLst>
                <a:ext uri="{63B3BB69-23CF-44E3-9099-C40C66FF867C}">
                  <a14:compatExt spid="_x0000_s4266"/>
                </a:ext>
                <a:ext uri="{FF2B5EF4-FFF2-40B4-BE49-F238E27FC236}">
                  <a16:creationId xmlns:a16="http://schemas.microsoft.com/office/drawing/2014/main" id="{00000000-0008-0000-0400-0000A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94</xdr:row>
          <xdr:rowOff>0</xdr:rowOff>
        </xdr:from>
        <xdr:to>
          <xdr:col>8</xdr:col>
          <xdr:colOff>895350</xdr:colOff>
          <xdr:row>94</xdr:row>
          <xdr:rowOff>0</xdr:rowOff>
        </xdr:to>
        <xdr:sp macro="" textlink="">
          <xdr:nvSpPr>
            <xdr:cNvPr id="4267" name="Check Box 171" hidden="1">
              <a:extLst>
                <a:ext uri="{63B3BB69-23CF-44E3-9099-C40C66FF867C}">
                  <a14:compatExt spid="_x0000_s4267"/>
                </a:ext>
                <a:ext uri="{FF2B5EF4-FFF2-40B4-BE49-F238E27FC236}">
                  <a16:creationId xmlns:a16="http://schemas.microsoft.com/office/drawing/2014/main" id="{00000000-0008-0000-0400-0000A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94</xdr:row>
          <xdr:rowOff>0</xdr:rowOff>
        </xdr:from>
        <xdr:to>
          <xdr:col>8</xdr:col>
          <xdr:colOff>923925</xdr:colOff>
          <xdr:row>94</xdr:row>
          <xdr:rowOff>0</xdr:rowOff>
        </xdr:to>
        <xdr:sp macro="" textlink="">
          <xdr:nvSpPr>
            <xdr:cNvPr id="4268" name="Check Box 172" hidden="1">
              <a:extLst>
                <a:ext uri="{63B3BB69-23CF-44E3-9099-C40C66FF867C}">
                  <a14:compatExt spid="_x0000_s4268"/>
                </a:ext>
                <a:ext uri="{FF2B5EF4-FFF2-40B4-BE49-F238E27FC236}">
                  <a16:creationId xmlns:a16="http://schemas.microsoft.com/office/drawing/2014/main" id="{00000000-0008-0000-0400-0000A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94</xdr:row>
          <xdr:rowOff>0</xdr:rowOff>
        </xdr:from>
        <xdr:to>
          <xdr:col>8</xdr:col>
          <xdr:colOff>942975</xdr:colOff>
          <xdr:row>94</xdr:row>
          <xdr:rowOff>0</xdr:rowOff>
        </xdr:to>
        <xdr:sp macro="" textlink="">
          <xdr:nvSpPr>
            <xdr:cNvPr id="4269" name="Check Box 173" hidden="1">
              <a:extLst>
                <a:ext uri="{63B3BB69-23CF-44E3-9099-C40C66FF867C}">
                  <a14:compatExt spid="_x0000_s4269"/>
                </a:ext>
                <a:ext uri="{FF2B5EF4-FFF2-40B4-BE49-F238E27FC236}">
                  <a16:creationId xmlns:a16="http://schemas.microsoft.com/office/drawing/2014/main" id="{00000000-0008-0000-0400-0000A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94</xdr:row>
          <xdr:rowOff>0</xdr:rowOff>
        </xdr:from>
        <xdr:to>
          <xdr:col>7</xdr:col>
          <xdr:colOff>809625</xdr:colOff>
          <xdr:row>94</xdr:row>
          <xdr:rowOff>0</xdr:rowOff>
        </xdr:to>
        <xdr:sp macro="" textlink="">
          <xdr:nvSpPr>
            <xdr:cNvPr id="4270" name="Check Box 174" hidden="1">
              <a:extLst>
                <a:ext uri="{63B3BB69-23CF-44E3-9099-C40C66FF867C}">
                  <a14:compatExt spid="_x0000_s4270"/>
                </a:ext>
                <a:ext uri="{FF2B5EF4-FFF2-40B4-BE49-F238E27FC236}">
                  <a16:creationId xmlns:a16="http://schemas.microsoft.com/office/drawing/2014/main" id="{00000000-0008-0000-0400-0000A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94</xdr:row>
          <xdr:rowOff>0</xdr:rowOff>
        </xdr:from>
        <xdr:to>
          <xdr:col>5</xdr:col>
          <xdr:colOff>647700</xdr:colOff>
          <xdr:row>94</xdr:row>
          <xdr:rowOff>0</xdr:rowOff>
        </xdr:to>
        <xdr:sp macro="" textlink="">
          <xdr:nvSpPr>
            <xdr:cNvPr id="4271" name="Check Box 175" hidden="1">
              <a:extLst>
                <a:ext uri="{63B3BB69-23CF-44E3-9099-C40C66FF867C}">
                  <a14:compatExt spid="_x0000_s4271"/>
                </a:ext>
                <a:ext uri="{FF2B5EF4-FFF2-40B4-BE49-F238E27FC236}">
                  <a16:creationId xmlns:a16="http://schemas.microsoft.com/office/drawing/2014/main" id="{00000000-0008-0000-0400-0000A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94</xdr:row>
          <xdr:rowOff>0</xdr:rowOff>
        </xdr:from>
        <xdr:to>
          <xdr:col>5</xdr:col>
          <xdr:colOff>704850</xdr:colOff>
          <xdr:row>94</xdr:row>
          <xdr:rowOff>0</xdr:rowOff>
        </xdr:to>
        <xdr:sp macro="" textlink="">
          <xdr:nvSpPr>
            <xdr:cNvPr id="4272" name="Check Box 176" hidden="1">
              <a:extLst>
                <a:ext uri="{63B3BB69-23CF-44E3-9099-C40C66FF867C}">
                  <a14:compatExt spid="_x0000_s4272"/>
                </a:ext>
                <a:ext uri="{FF2B5EF4-FFF2-40B4-BE49-F238E27FC236}">
                  <a16:creationId xmlns:a16="http://schemas.microsoft.com/office/drawing/2014/main" id="{00000000-0008-0000-0400-0000B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94</xdr:row>
          <xdr:rowOff>0</xdr:rowOff>
        </xdr:from>
        <xdr:to>
          <xdr:col>5</xdr:col>
          <xdr:colOff>685800</xdr:colOff>
          <xdr:row>94</xdr:row>
          <xdr:rowOff>0</xdr:rowOff>
        </xdr:to>
        <xdr:sp macro="" textlink="">
          <xdr:nvSpPr>
            <xdr:cNvPr id="4273" name="Check Box 177" hidden="1">
              <a:extLst>
                <a:ext uri="{63B3BB69-23CF-44E3-9099-C40C66FF867C}">
                  <a14:compatExt spid="_x0000_s4273"/>
                </a:ext>
                <a:ext uri="{FF2B5EF4-FFF2-40B4-BE49-F238E27FC236}">
                  <a16:creationId xmlns:a16="http://schemas.microsoft.com/office/drawing/2014/main" id="{00000000-0008-0000-0400-0000B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94</xdr:row>
          <xdr:rowOff>0</xdr:rowOff>
        </xdr:from>
        <xdr:to>
          <xdr:col>5</xdr:col>
          <xdr:colOff>714375</xdr:colOff>
          <xdr:row>94</xdr:row>
          <xdr:rowOff>0</xdr:rowOff>
        </xdr:to>
        <xdr:sp macro="" textlink="">
          <xdr:nvSpPr>
            <xdr:cNvPr id="4274" name="Check Box 178" hidden="1">
              <a:extLst>
                <a:ext uri="{63B3BB69-23CF-44E3-9099-C40C66FF867C}">
                  <a14:compatExt spid="_x0000_s4274"/>
                </a:ext>
                <a:ext uri="{FF2B5EF4-FFF2-40B4-BE49-F238E27FC236}">
                  <a16:creationId xmlns:a16="http://schemas.microsoft.com/office/drawing/2014/main" id="{00000000-0008-0000-0400-0000B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94</xdr:row>
          <xdr:rowOff>0</xdr:rowOff>
        </xdr:from>
        <xdr:to>
          <xdr:col>5</xdr:col>
          <xdr:colOff>942975</xdr:colOff>
          <xdr:row>94</xdr:row>
          <xdr:rowOff>0</xdr:rowOff>
        </xdr:to>
        <xdr:sp macro="" textlink="">
          <xdr:nvSpPr>
            <xdr:cNvPr id="4275" name="Check Box 179" hidden="1">
              <a:extLst>
                <a:ext uri="{63B3BB69-23CF-44E3-9099-C40C66FF867C}">
                  <a14:compatExt spid="_x0000_s4275"/>
                </a:ext>
                <a:ext uri="{FF2B5EF4-FFF2-40B4-BE49-F238E27FC236}">
                  <a16:creationId xmlns:a16="http://schemas.microsoft.com/office/drawing/2014/main" id="{00000000-0008-0000-0400-0000B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94</xdr:row>
          <xdr:rowOff>0</xdr:rowOff>
        </xdr:from>
        <xdr:to>
          <xdr:col>6</xdr:col>
          <xdr:colOff>800100</xdr:colOff>
          <xdr:row>94</xdr:row>
          <xdr:rowOff>0</xdr:rowOff>
        </xdr:to>
        <xdr:sp macro="" textlink="">
          <xdr:nvSpPr>
            <xdr:cNvPr id="4276" name="Check Box 180" hidden="1">
              <a:extLst>
                <a:ext uri="{63B3BB69-23CF-44E3-9099-C40C66FF867C}">
                  <a14:compatExt spid="_x0000_s4276"/>
                </a:ext>
                <a:ext uri="{FF2B5EF4-FFF2-40B4-BE49-F238E27FC236}">
                  <a16:creationId xmlns:a16="http://schemas.microsoft.com/office/drawing/2014/main" id="{00000000-0008-0000-0400-0000B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xdr:twoCellAnchor>
    <xdr:from>
      <xdr:col>10</xdr:col>
      <xdr:colOff>412749</xdr:colOff>
      <xdr:row>4</xdr:row>
      <xdr:rowOff>232833</xdr:rowOff>
    </xdr:from>
    <xdr:to>
      <xdr:col>12</xdr:col>
      <xdr:colOff>298030</xdr:colOff>
      <xdr:row>9</xdr:row>
      <xdr:rowOff>131233</xdr:rowOff>
    </xdr:to>
    <xdr:sp macro="" textlink="">
      <xdr:nvSpPr>
        <xdr:cNvPr id="192" name="AutoShape 2">
          <a:extLst>
            <a:ext uri="{FF2B5EF4-FFF2-40B4-BE49-F238E27FC236}">
              <a16:creationId xmlns:a16="http://schemas.microsoft.com/office/drawing/2014/main" id="{00000000-0008-0000-0400-0000C0000000}"/>
            </a:ext>
          </a:extLst>
        </xdr:cNvPr>
        <xdr:cNvSpPr>
          <a:spLocks noChangeArrowheads="1"/>
        </xdr:cNvSpPr>
      </xdr:nvSpPr>
      <xdr:spPr bwMode="auto">
        <a:xfrm>
          <a:off x="11218332" y="1217083"/>
          <a:ext cx="1112948" cy="129540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clientData/>
  </xdr:twoCellAnchor>
  <xdr:twoCellAnchor>
    <xdr:from>
      <xdr:col>10</xdr:col>
      <xdr:colOff>518584</xdr:colOff>
      <xdr:row>6</xdr:row>
      <xdr:rowOff>31750</xdr:rowOff>
    </xdr:from>
    <xdr:to>
      <xdr:col>12</xdr:col>
      <xdr:colOff>102098</xdr:colOff>
      <xdr:row>8</xdr:row>
      <xdr:rowOff>46481</xdr:rowOff>
    </xdr:to>
    <xdr:sp macro="" textlink="">
      <xdr:nvSpPr>
        <xdr:cNvPr id="190"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BE000000}"/>
            </a:ext>
          </a:extLst>
        </xdr:cNvPr>
        <xdr:cNvSpPr txBox="1">
          <a:spLocks noChangeArrowheads="1"/>
        </xdr:cNvSpPr>
      </xdr:nvSpPr>
      <xdr:spPr bwMode="auto">
        <a:xfrm>
          <a:off x="11324167" y="1502833"/>
          <a:ext cx="811181" cy="713231"/>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8036" name="Group 1">
          <a:hlinkClick xmlns:r="http://schemas.openxmlformats.org/officeDocument/2006/relationships" r:id="rId1" tooltip="Click for Next Attachment"/>
          <a:extLst>
            <a:ext uri="{FF2B5EF4-FFF2-40B4-BE49-F238E27FC236}">
              <a16:creationId xmlns:a16="http://schemas.microsoft.com/office/drawing/2014/main" id="{00000000-0008-0000-0500-0000641F0000}"/>
            </a:ext>
          </a:extLst>
        </xdr:cNvPr>
        <xdr:cNvGrpSpPr>
          <a:grpSpLocks/>
        </xdr:cNvGrpSpPr>
      </xdr:nvGrpSpPr>
      <xdr:grpSpPr bwMode="auto">
        <a:xfrm>
          <a:off x="7315200" y="57150"/>
          <a:ext cx="1104900" cy="628650"/>
          <a:chOff x="738" y="5"/>
          <a:chExt cx="116" cy="73"/>
        </a:xfrm>
      </xdr:grpSpPr>
      <xdr:sp macro="" textlink="">
        <xdr:nvSpPr>
          <xdr:cNvPr id="8037" name="AutoShape 2">
            <a:extLst>
              <a:ext uri="{FF2B5EF4-FFF2-40B4-BE49-F238E27FC236}">
                <a16:creationId xmlns:a16="http://schemas.microsoft.com/office/drawing/2014/main" id="{00000000-0008-0000-0500-000065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5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9060" name="Group 1">
          <a:hlinkClick xmlns:r="http://schemas.openxmlformats.org/officeDocument/2006/relationships" r:id="rId1" tooltip="Click for Next Attachment"/>
          <a:extLst>
            <a:ext uri="{FF2B5EF4-FFF2-40B4-BE49-F238E27FC236}">
              <a16:creationId xmlns:a16="http://schemas.microsoft.com/office/drawing/2014/main" id="{00000000-0008-0000-0600-000064230000}"/>
            </a:ext>
          </a:extLst>
        </xdr:cNvPr>
        <xdr:cNvGrpSpPr>
          <a:grpSpLocks/>
        </xdr:cNvGrpSpPr>
      </xdr:nvGrpSpPr>
      <xdr:grpSpPr bwMode="auto">
        <a:xfrm>
          <a:off x="7172325" y="47625"/>
          <a:ext cx="1104900" cy="695325"/>
          <a:chOff x="738" y="5"/>
          <a:chExt cx="116" cy="73"/>
        </a:xfrm>
      </xdr:grpSpPr>
      <xdr:sp macro="" textlink="">
        <xdr:nvSpPr>
          <xdr:cNvPr id="9061" name="AutoShape 2">
            <a:extLst>
              <a:ext uri="{FF2B5EF4-FFF2-40B4-BE49-F238E27FC236}">
                <a16:creationId xmlns:a16="http://schemas.microsoft.com/office/drawing/2014/main" id="{00000000-0008-0000-0600-0000652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6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76200</xdr:colOff>
      <xdr:row>21</xdr:row>
      <xdr:rowOff>0</xdr:rowOff>
    </xdr:from>
    <xdr:to>
      <xdr:col>4</xdr:col>
      <xdr:colOff>904875</xdr:colOff>
      <xdr:row>22</xdr:row>
      <xdr:rowOff>76200</xdr:rowOff>
    </xdr:to>
    <xdr:sp macro="" textlink="">
      <xdr:nvSpPr>
        <xdr:cNvPr id="5" name="Text Box 20">
          <a:extLst>
            <a:ext uri="{FF2B5EF4-FFF2-40B4-BE49-F238E27FC236}">
              <a16:creationId xmlns:a16="http://schemas.microsoft.com/office/drawing/2014/main" id="{00000000-0008-0000-0700-000005000000}"/>
            </a:ext>
          </a:extLst>
        </xdr:cNvPr>
        <xdr:cNvSpPr txBox="1">
          <a:spLocks noChangeArrowheads="1"/>
        </xdr:cNvSpPr>
      </xdr:nvSpPr>
      <xdr:spPr bwMode="auto">
        <a:xfrm>
          <a:off x="1905000" y="3600450"/>
          <a:ext cx="1143000" cy="2476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29</xdr:row>
          <xdr:rowOff>123825</xdr:rowOff>
        </xdr:to>
        <xdr:sp macro="" textlink="">
          <xdr:nvSpPr>
            <xdr:cNvPr id="26625" name="Check Box 1" hidden="1">
              <a:extLst>
                <a:ext uri="{63B3BB69-23CF-44E3-9099-C40C66FF867C}">
                  <a14:compatExt spid="_x0000_s26625"/>
                </a:ext>
                <a:ext uri="{FF2B5EF4-FFF2-40B4-BE49-F238E27FC236}">
                  <a16:creationId xmlns:a16="http://schemas.microsoft.com/office/drawing/2014/main" id="{00000000-0008-0000-0700-000001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twoCellAnchor>
    <xdr:from>
      <xdr:col>5</xdr:col>
      <xdr:colOff>561975</xdr:colOff>
      <xdr:row>0</xdr:row>
      <xdr:rowOff>0</xdr:rowOff>
    </xdr:from>
    <xdr:to>
      <xdr:col>8</xdr:col>
      <xdr:colOff>455723</xdr:colOff>
      <xdr:row>2</xdr:row>
      <xdr:rowOff>485775</xdr:rowOff>
    </xdr:to>
    <xdr:sp macro="" textlink="">
      <xdr:nvSpPr>
        <xdr:cNvPr id="3" name="AutoShape 2">
          <a:extLst>
            <a:ext uri="{FF2B5EF4-FFF2-40B4-BE49-F238E27FC236}">
              <a16:creationId xmlns:a16="http://schemas.microsoft.com/office/drawing/2014/main" id="{00000000-0008-0000-0700-000003000000}"/>
            </a:ext>
          </a:extLst>
        </xdr:cNvPr>
        <xdr:cNvSpPr>
          <a:spLocks noChangeArrowheads="1"/>
        </xdr:cNvSpPr>
      </xdr:nvSpPr>
      <xdr:spPr bwMode="auto">
        <a:xfrm>
          <a:off x="8734425" y="0"/>
          <a:ext cx="1112948" cy="129540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clientData/>
  </xdr:twoCellAnchor>
  <xdr:twoCellAnchor>
    <xdr:from>
      <xdr:col>6</xdr:col>
      <xdr:colOff>57150</xdr:colOff>
      <xdr:row>0</xdr:row>
      <xdr:rowOff>276225</xdr:rowOff>
    </xdr:from>
    <xdr:to>
      <xdr:col>8</xdr:col>
      <xdr:colOff>258731</xdr:colOff>
      <xdr:row>2</xdr:row>
      <xdr:rowOff>179831</xdr:rowOff>
    </xdr:to>
    <xdr:sp macro="" textlink="">
      <xdr:nvSpPr>
        <xdr:cNvPr id="14" name="Text Box 3">
          <a:hlinkClick xmlns:r="http://schemas.openxmlformats.org/officeDocument/2006/relationships" r:id="rId1" tooltip="Click Here for next Attachment"/>
          <a:extLst>
            <a:ext uri="{FF2B5EF4-FFF2-40B4-BE49-F238E27FC236}">
              <a16:creationId xmlns:a16="http://schemas.microsoft.com/office/drawing/2014/main" id="{00000000-0008-0000-0700-00000E000000}"/>
            </a:ext>
          </a:extLst>
        </xdr:cNvPr>
        <xdr:cNvSpPr txBox="1">
          <a:spLocks noChangeArrowheads="1"/>
        </xdr:cNvSpPr>
      </xdr:nvSpPr>
      <xdr:spPr bwMode="auto">
        <a:xfrm>
          <a:off x="8839200" y="276225"/>
          <a:ext cx="811181" cy="713231"/>
        </a:xfrm>
        <a:prstGeom prst="rect">
          <a:avLst/>
        </a:prstGeom>
        <a:noFill/>
        <a:ln w="9525">
          <a:noFill/>
          <a:miter lim="800000"/>
          <a:headEnd/>
          <a:tailEnd/>
        </a:ln>
      </xdr:spPr>
      <xdr:txBody>
        <a:bodyPr vertOverflow="clip" wrap="square" lIns="27432" tIns="27432" rIns="27432" bIns="27432" anchor="ctr" upright="1"/>
        <a:lstStyle/>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n-US" sz="1000" b="0" i="0" u="none" strike="noStrike" kern="0" cap="none" spc="0" normalizeH="0" baseline="0" noProof="0">
              <a:ln>
                <a:noFill/>
              </a:ln>
              <a:solidFill>
                <a:srgbClr val="000000"/>
              </a:solidFill>
              <a:effectLst/>
              <a:uLnTx/>
              <a:uFillTx/>
              <a:latin typeface="Book Antiqua"/>
            </a:rPr>
            <a:t>Click for Next Attachment</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495300</xdr:rowOff>
    </xdr:to>
    <xdr:grpSp>
      <xdr:nvGrpSpPr>
        <xdr:cNvPr id="35985" name="Group 1">
          <a:hlinkClick xmlns:r="http://schemas.openxmlformats.org/officeDocument/2006/relationships" r:id="rId1" tooltip="Click for Next Attachment"/>
          <a:extLst>
            <a:ext uri="{FF2B5EF4-FFF2-40B4-BE49-F238E27FC236}">
              <a16:creationId xmlns:a16="http://schemas.microsoft.com/office/drawing/2014/main" id="{00000000-0008-0000-0800-0000918C0000}"/>
            </a:ext>
          </a:extLst>
        </xdr:cNvPr>
        <xdr:cNvGrpSpPr>
          <a:grpSpLocks/>
        </xdr:cNvGrpSpPr>
      </xdr:nvGrpSpPr>
      <xdr:grpSpPr bwMode="auto">
        <a:xfrm>
          <a:off x="7677150" y="47625"/>
          <a:ext cx="1104900" cy="1257300"/>
          <a:chOff x="738" y="5"/>
          <a:chExt cx="116" cy="73"/>
        </a:xfrm>
      </xdr:grpSpPr>
      <xdr:sp macro="" textlink="">
        <xdr:nvSpPr>
          <xdr:cNvPr id="35987" name="AutoShape 2">
            <a:extLst>
              <a:ext uri="{FF2B5EF4-FFF2-40B4-BE49-F238E27FC236}">
                <a16:creationId xmlns:a16="http://schemas.microsoft.com/office/drawing/2014/main" id="{00000000-0008-0000-0800-0000938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2" tooltip="Click for Next Attachment"/>
            <a:extLst>
              <a:ext uri="{FF2B5EF4-FFF2-40B4-BE49-F238E27FC236}">
                <a16:creationId xmlns:a16="http://schemas.microsoft.com/office/drawing/2014/main" id="{00000000-0008-0000-0800-000003280000}"/>
              </a:ext>
            </a:extLst>
          </xdr:cNvPr>
          <xdr:cNvSpPr txBox="1">
            <a:spLocks noChangeArrowheads="1"/>
          </xdr:cNvSpPr>
        </xdr:nvSpPr>
        <xdr:spPr bwMode="auto">
          <a:xfrm>
            <a:off x="753" y="18"/>
            <a:ext cx="98"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22</xdr:row>
      <xdr:rowOff>28575</xdr:rowOff>
    </xdr:from>
    <xdr:to>
      <xdr:col>4</xdr:col>
      <xdr:colOff>2247901</xdr:colOff>
      <xdr:row>23</xdr:row>
      <xdr:rowOff>0</xdr:rowOff>
    </xdr:to>
    <xdr:sp macro="" textlink="">
      <xdr:nvSpPr>
        <xdr:cNvPr id="10255" name="Text Box 15">
          <a:extLst>
            <a:ext uri="{FF2B5EF4-FFF2-40B4-BE49-F238E27FC236}">
              <a16:creationId xmlns:a16="http://schemas.microsoft.com/office/drawing/2014/main" id="{00000000-0008-0000-08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22</xdr:row>
          <xdr:rowOff>0</xdr:rowOff>
        </xdr:from>
        <xdr:to>
          <xdr:col>4</xdr:col>
          <xdr:colOff>2514600</xdr:colOff>
          <xdr:row>23</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8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21348" name="Group 1">
          <a:hlinkClick xmlns:r="http://schemas.openxmlformats.org/officeDocument/2006/relationships" r:id="rId1" tooltip="Click for Next Attachment"/>
          <a:extLst>
            <a:ext uri="{FF2B5EF4-FFF2-40B4-BE49-F238E27FC236}">
              <a16:creationId xmlns:a16="http://schemas.microsoft.com/office/drawing/2014/main" id="{00000000-0008-0000-0900-000064530000}"/>
            </a:ext>
          </a:extLst>
        </xdr:cNvPr>
        <xdr:cNvGrpSpPr>
          <a:grpSpLocks/>
        </xdr:cNvGrpSpPr>
      </xdr:nvGrpSpPr>
      <xdr:grpSpPr bwMode="auto">
        <a:xfrm>
          <a:off x="7991475" y="28575"/>
          <a:ext cx="1104900" cy="1066800"/>
          <a:chOff x="738" y="5"/>
          <a:chExt cx="116" cy="73"/>
        </a:xfrm>
      </xdr:grpSpPr>
      <xdr:sp macro="" textlink="">
        <xdr:nvSpPr>
          <xdr:cNvPr id="21349" name="AutoShape 2">
            <a:extLst>
              <a:ext uri="{FF2B5EF4-FFF2-40B4-BE49-F238E27FC236}">
                <a16:creationId xmlns:a16="http://schemas.microsoft.com/office/drawing/2014/main" id="{00000000-0008-0000-0900-0000655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0483" name="Text Box 3">
            <a:extLst>
              <a:ext uri="{FF2B5EF4-FFF2-40B4-BE49-F238E27FC236}">
                <a16:creationId xmlns:a16="http://schemas.microsoft.com/office/drawing/2014/main" id="{00000000-0008-0000-0900-00000350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5</xdr:col>
      <xdr:colOff>1171575</xdr:colOff>
      <xdr:row>2</xdr:row>
      <xdr:rowOff>219075</xdr:rowOff>
    </xdr:to>
    <xdr:grpSp>
      <xdr:nvGrpSpPr>
        <xdr:cNvPr id="26306" name="Group 1">
          <a:hlinkClick xmlns:r="http://schemas.openxmlformats.org/officeDocument/2006/relationships" r:id="rId1" tooltip="Click for Next Attachment"/>
          <a:extLst>
            <a:ext uri="{FF2B5EF4-FFF2-40B4-BE49-F238E27FC236}">
              <a16:creationId xmlns:a16="http://schemas.microsoft.com/office/drawing/2014/main" id="{00000000-0008-0000-0A00-0000C2660000}"/>
            </a:ext>
          </a:extLst>
        </xdr:cNvPr>
        <xdr:cNvGrpSpPr>
          <a:grpSpLocks/>
        </xdr:cNvGrpSpPr>
      </xdr:nvGrpSpPr>
      <xdr:grpSpPr bwMode="auto">
        <a:xfrm>
          <a:off x="8820150" y="47625"/>
          <a:ext cx="1019175" cy="568325"/>
          <a:chOff x="738" y="5"/>
          <a:chExt cx="116" cy="73"/>
        </a:xfrm>
      </xdr:grpSpPr>
      <xdr:sp macro="" textlink="">
        <xdr:nvSpPr>
          <xdr:cNvPr id="26307" name="AutoShape 2">
            <a:extLst>
              <a:ext uri="{FF2B5EF4-FFF2-40B4-BE49-F238E27FC236}">
                <a16:creationId xmlns:a16="http://schemas.microsoft.com/office/drawing/2014/main" id="{00000000-0008-0000-0A00-0000C36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147205</xdr:colOff>
      <xdr:row>3</xdr:row>
      <xdr:rowOff>69273</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B00-000002000000}"/>
            </a:ext>
          </a:extLst>
        </xdr:cNvPr>
        <xdr:cNvGrpSpPr>
          <a:grpSpLocks/>
        </xdr:cNvGrpSpPr>
      </xdr:nvGrpSpPr>
      <xdr:grpSpPr bwMode="auto">
        <a:xfrm>
          <a:off x="6969702" y="57150"/>
          <a:ext cx="1178503" cy="1007918"/>
          <a:chOff x="738" y="5"/>
          <a:chExt cx="116" cy="73"/>
        </a:xfrm>
      </xdr:grpSpPr>
      <xdr:sp macro="" textlink="">
        <xdr:nvSpPr>
          <xdr:cNvPr id="3" name="AutoShape 2">
            <a:extLst>
              <a:ext uri="{FF2B5EF4-FFF2-40B4-BE49-F238E27FC236}">
                <a16:creationId xmlns:a16="http://schemas.microsoft.com/office/drawing/2014/main" id="{00000000-0008-0000-0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Here for Next Attachment"/>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here</a:t>
            </a:r>
            <a:r>
              <a:rPr lang="en-US" sz="1000" b="0" i="0" strike="noStrike" baseline="0">
                <a:solidFill>
                  <a:srgbClr val="000000"/>
                </a:solidFill>
                <a:latin typeface="Book Antiqua"/>
              </a:rPr>
              <a:t> for Next Attachment</a:t>
            </a:r>
            <a:endParaRPr lang="en-US" sz="1000" b="0" i="0" strike="noStrike">
              <a:solidFill>
                <a:srgbClr val="000000"/>
              </a:solidFill>
              <a:latin typeface="Book Antiqua"/>
            </a:endParaRP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571500</xdr:rowOff>
    </xdr:to>
    <xdr:grpSp>
      <xdr:nvGrpSpPr>
        <xdr:cNvPr id="13156" name="Group 1">
          <a:hlinkClick xmlns:r="http://schemas.openxmlformats.org/officeDocument/2006/relationships" r:id="rId1" tooltip="Click for Next Attachment"/>
          <a:extLst>
            <a:ext uri="{FF2B5EF4-FFF2-40B4-BE49-F238E27FC236}">
              <a16:creationId xmlns:a16="http://schemas.microsoft.com/office/drawing/2014/main" id="{00000000-0008-0000-0C00-000064330000}"/>
            </a:ext>
          </a:extLst>
        </xdr:cNvPr>
        <xdr:cNvGrpSpPr>
          <a:grpSpLocks/>
        </xdr:cNvGrpSpPr>
      </xdr:nvGrpSpPr>
      <xdr:grpSpPr bwMode="auto">
        <a:xfrm>
          <a:off x="7905750" y="47625"/>
          <a:ext cx="1104900" cy="1190625"/>
          <a:chOff x="738" y="5"/>
          <a:chExt cx="116" cy="73"/>
        </a:xfrm>
      </xdr:grpSpPr>
      <xdr:sp macro="" textlink="">
        <xdr:nvSpPr>
          <xdr:cNvPr id="13157" name="AutoShape 2">
            <a:extLst>
              <a:ext uri="{FF2B5EF4-FFF2-40B4-BE49-F238E27FC236}">
                <a16:creationId xmlns:a16="http://schemas.microsoft.com/office/drawing/2014/main" id="{00000000-0008-0000-0C00-0000653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hlinkClick xmlns:r="http://schemas.openxmlformats.org/officeDocument/2006/relationships" r:id="rId2"/>
            <a:extLst>
              <a:ext uri="{FF2B5EF4-FFF2-40B4-BE49-F238E27FC236}">
                <a16:creationId xmlns:a16="http://schemas.microsoft.com/office/drawing/2014/main" id="{00000000-0008-0000-0C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14180" name="Group 1">
          <a:hlinkClick xmlns:r="http://schemas.openxmlformats.org/officeDocument/2006/relationships" r:id="rId1" tooltip="Click for Next Attachment"/>
          <a:extLst>
            <a:ext uri="{FF2B5EF4-FFF2-40B4-BE49-F238E27FC236}">
              <a16:creationId xmlns:a16="http://schemas.microsoft.com/office/drawing/2014/main" id="{00000000-0008-0000-0D00-000064370000}"/>
            </a:ext>
          </a:extLst>
        </xdr:cNvPr>
        <xdr:cNvGrpSpPr>
          <a:grpSpLocks/>
        </xdr:cNvGrpSpPr>
      </xdr:nvGrpSpPr>
      <xdr:grpSpPr bwMode="auto">
        <a:xfrm>
          <a:off x="7715250" y="38100"/>
          <a:ext cx="1104900" cy="990600"/>
          <a:chOff x="738" y="5"/>
          <a:chExt cx="116" cy="73"/>
        </a:xfrm>
      </xdr:grpSpPr>
      <xdr:sp macro="" textlink="">
        <xdr:nvSpPr>
          <xdr:cNvPr id="14181" name="AutoShape 2">
            <a:extLst>
              <a:ext uri="{FF2B5EF4-FFF2-40B4-BE49-F238E27FC236}">
                <a16:creationId xmlns:a16="http://schemas.microsoft.com/office/drawing/2014/main" id="{00000000-0008-0000-0D00-0000653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15318" name="Group 1">
          <a:hlinkClick xmlns:r="http://schemas.openxmlformats.org/officeDocument/2006/relationships" r:id="rId1" tooltip="Click for Next Attachment"/>
          <a:extLst>
            <a:ext uri="{FF2B5EF4-FFF2-40B4-BE49-F238E27FC236}">
              <a16:creationId xmlns:a16="http://schemas.microsoft.com/office/drawing/2014/main" id="{00000000-0008-0000-0E00-0000D63B0000}"/>
            </a:ext>
          </a:extLst>
        </xdr:cNvPr>
        <xdr:cNvGrpSpPr>
          <a:grpSpLocks/>
        </xdr:cNvGrpSpPr>
      </xdr:nvGrpSpPr>
      <xdr:grpSpPr bwMode="auto">
        <a:xfrm>
          <a:off x="8029575" y="57150"/>
          <a:ext cx="1104900" cy="1066800"/>
          <a:chOff x="738" y="5"/>
          <a:chExt cx="116" cy="73"/>
        </a:xfrm>
      </xdr:grpSpPr>
      <xdr:sp macro="" textlink="">
        <xdr:nvSpPr>
          <xdr:cNvPr id="15319" name="AutoShape 2">
            <a:extLst>
              <a:ext uri="{FF2B5EF4-FFF2-40B4-BE49-F238E27FC236}">
                <a16:creationId xmlns:a16="http://schemas.microsoft.com/office/drawing/2014/main" id="{00000000-0008-0000-0E00-0000D73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142875</xdr:colOff>
      <xdr:row>0</xdr:row>
      <xdr:rowOff>142875</xdr:rowOff>
    </xdr:from>
    <xdr:to>
      <xdr:col>9</xdr:col>
      <xdr:colOff>428625</xdr:colOff>
      <xdr:row>3</xdr:row>
      <xdr:rowOff>19050</xdr:rowOff>
    </xdr:to>
    <xdr:grpSp>
      <xdr:nvGrpSpPr>
        <xdr:cNvPr id="36946" name="Group 1">
          <a:hlinkClick xmlns:r="http://schemas.openxmlformats.org/officeDocument/2006/relationships" r:id="rId1" tooltip="Click for Next Attachment"/>
          <a:extLst>
            <a:ext uri="{FF2B5EF4-FFF2-40B4-BE49-F238E27FC236}">
              <a16:creationId xmlns:a16="http://schemas.microsoft.com/office/drawing/2014/main" id="{00000000-0008-0000-0F00-000052900000}"/>
            </a:ext>
          </a:extLst>
        </xdr:cNvPr>
        <xdr:cNvGrpSpPr>
          <a:grpSpLocks/>
        </xdr:cNvGrpSpPr>
      </xdr:nvGrpSpPr>
      <xdr:grpSpPr bwMode="auto">
        <a:xfrm>
          <a:off x="8553450" y="142875"/>
          <a:ext cx="1504950" cy="1066800"/>
          <a:chOff x="738" y="5"/>
          <a:chExt cx="116" cy="73"/>
        </a:xfrm>
      </xdr:grpSpPr>
      <xdr:sp macro="" textlink="">
        <xdr:nvSpPr>
          <xdr:cNvPr id="36948" name="AutoShape 2">
            <a:extLst>
              <a:ext uri="{FF2B5EF4-FFF2-40B4-BE49-F238E27FC236}">
                <a16:creationId xmlns:a16="http://schemas.microsoft.com/office/drawing/2014/main" id="{00000000-0008-0000-0F00-0000549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0F00-0000033C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0</xdr:col>
      <xdr:colOff>1095376</xdr:colOff>
      <xdr:row>22</xdr:row>
      <xdr:rowOff>33075</xdr:rowOff>
    </xdr:from>
    <xdr:to>
      <xdr:col>1</xdr:col>
      <xdr:colOff>1724025</xdr:colOff>
      <xdr:row>22</xdr:row>
      <xdr:rowOff>397669</xdr:rowOff>
    </xdr:to>
    <xdr:sp macro="" textlink="">
      <xdr:nvSpPr>
        <xdr:cNvPr id="7" name="Rectangle 6">
          <a:extLst>
            <a:ext uri="{FF2B5EF4-FFF2-40B4-BE49-F238E27FC236}">
              <a16:creationId xmlns:a16="http://schemas.microsoft.com/office/drawing/2014/main" id="{00000000-0008-0000-0F00-000007000000}"/>
            </a:ext>
          </a:extLst>
        </xdr:cNvPr>
        <xdr:cNvSpPr/>
      </xdr:nvSpPr>
      <xdr:spPr>
        <a:xfrm>
          <a:off x="1095376" y="7110150"/>
          <a:ext cx="1800224"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17253" name="Group 1">
          <a:hlinkClick xmlns:r="http://schemas.openxmlformats.org/officeDocument/2006/relationships" r:id="rId1" tooltip="Click for Next Attachment"/>
          <a:extLst>
            <a:ext uri="{FF2B5EF4-FFF2-40B4-BE49-F238E27FC236}">
              <a16:creationId xmlns:a16="http://schemas.microsoft.com/office/drawing/2014/main" id="{00000000-0008-0000-1000-000065430000}"/>
            </a:ext>
          </a:extLst>
        </xdr:cNvPr>
        <xdr:cNvGrpSpPr>
          <a:grpSpLocks/>
        </xdr:cNvGrpSpPr>
      </xdr:nvGrpSpPr>
      <xdr:grpSpPr bwMode="auto">
        <a:xfrm>
          <a:off x="8172450" y="47625"/>
          <a:ext cx="4991100" cy="1152525"/>
          <a:chOff x="738" y="5"/>
          <a:chExt cx="116" cy="73"/>
        </a:xfrm>
      </xdr:grpSpPr>
      <xdr:sp macro="" textlink="">
        <xdr:nvSpPr>
          <xdr:cNvPr id="17254" name="AutoShape 2">
            <a:extLst>
              <a:ext uri="{FF2B5EF4-FFF2-40B4-BE49-F238E27FC236}">
                <a16:creationId xmlns:a16="http://schemas.microsoft.com/office/drawing/2014/main" id="{00000000-0008-0000-1000-0000664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7210" name="Group 1">
          <a:hlinkClick xmlns:r="http://schemas.openxmlformats.org/officeDocument/2006/relationships" r:id="rId1" tooltip="Click for Integrity Pact"/>
          <a:extLst>
            <a:ext uri="{FF2B5EF4-FFF2-40B4-BE49-F238E27FC236}">
              <a16:creationId xmlns:a16="http://schemas.microsoft.com/office/drawing/2014/main" id="{00000000-0008-0000-1100-00004A6A0000}"/>
            </a:ext>
          </a:extLst>
        </xdr:cNvPr>
        <xdr:cNvGrpSpPr>
          <a:grpSpLocks/>
        </xdr:cNvGrpSpPr>
      </xdr:nvGrpSpPr>
      <xdr:grpSpPr bwMode="auto">
        <a:xfrm>
          <a:off x="8077200" y="47625"/>
          <a:ext cx="1104900" cy="952500"/>
          <a:chOff x="738" y="5"/>
          <a:chExt cx="116" cy="73"/>
        </a:xfrm>
      </xdr:grpSpPr>
      <xdr:sp macro="" textlink="">
        <xdr:nvSpPr>
          <xdr:cNvPr id="27211" name="AutoShape 2">
            <a:extLst>
              <a:ext uri="{FF2B5EF4-FFF2-40B4-BE49-F238E27FC236}">
                <a16:creationId xmlns:a16="http://schemas.microsoft.com/office/drawing/2014/main" id="{00000000-0008-0000-1100-00004B6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11</xdr:col>
      <xdr:colOff>180975</xdr:colOff>
      <xdr:row>2</xdr:row>
      <xdr:rowOff>161925</xdr:rowOff>
    </xdr:to>
    <xdr:grpSp>
      <xdr:nvGrpSpPr>
        <xdr:cNvPr id="33512" name="Group 1">
          <a:hlinkClick xmlns:r="http://schemas.openxmlformats.org/officeDocument/2006/relationships" r:id="rId1" tooltip="Click for Next Attachment"/>
          <a:extLst>
            <a:ext uri="{FF2B5EF4-FFF2-40B4-BE49-F238E27FC236}">
              <a16:creationId xmlns:a16="http://schemas.microsoft.com/office/drawing/2014/main" id="{00000000-0008-0000-1200-0000E8820000}"/>
            </a:ext>
          </a:extLst>
        </xdr:cNvPr>
        <xdr:cNvGrpSpPr>
          <a:grpSpLocks/>
        </xdr:cNvGrpSpPr>
      </xdr:nvGrpSpPr>
      <xdr:grpSpPr bwMode="auto">
        <a:xfrm>
          <a:off x="6686550" y="209550"/>
          <a:ext cx="1104900" cy="695325"/>
          <a:chOff x="738" y="5"/>
          <a:chExt cx="116" cy="73"/>
        </a:xfrm>
      </xdr:grpSpPr>
      <xdr:sp macro="" textlink="">
        <xdr:nvSpPr>
          <xdr:cNvPr id="33529" name="AutoShape 2">
            <a:extLst>
              <a:ext uri="{FF2B5EF4-FFF2-40B4-BE49-F238E27FC236}">
                <a16:creationId xmlns:a16="http://schemas.microsoft.com/office/drawing/2014/main" id="{00000000-0008-0000-1200-0000F98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3</xdr:col>
      <xdr:colOff>447675</xdr:colOff>
      <xdr:row>77</xdr:row>
      <xdr:rowOff>142875</xdr:rowOff>
    </xdr:from>
    <xdr:to>
      <xdr:col>4</xdr:col>
      <xdr:colOff>333375</xdr:colOff>
      <xdr:row>78</xdr:row>
      <xdr:rowOff>19050</xdr:rowOff>
    </xdr:to>
    <xdr:pic>
      <xdr:nvPicPr>
        <xdr:cNvPr id="33513" name="Picture 4">
          <a:extLst>
            <a:ext uri="{FF2B5EF4-FFF2-40B4-BE49-F238E27FC236}">
              <a16:creationId xmlns:a16="http://schemas.microsoft.com/office/drawing/2014/main" id="{00000000-0008-0000-1200-0000E98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52700" y="22050375"/>
          <a:ext cx="600075" cy="295275"/>
        </a:xfrm>
        <a:prstGeom prst="rect">
          <a:avLst/>
        </a:prstGeom>
        <a:noFill/>
        <a:ln w="9525">
          <a:noFill/>
          <a:miter lim="800000"/>
          <a:headEnd/>
          <a:tailEnd/>
        </a:ln>
      </xdr:spPr>
    </xdr:pic>
    <xdr:clientData/>
  </xdr:twoCellAnchor>
  <xdr:twoCellAnchor editAs="oneCell">
    <xdr:from>
      <xdr:col>3</xdr:col>
      <xdr:colOff>428625</xdr:colOff>
      <xdr:row>52</xdr:row>
      <xdr:rowOff>123825</xdr:rowOff>
    </xdr:from>
    <xdr:to>
      <xdr:col>4</xdr:col>
      <xdr:colOff>314325</xdr:colOff>
      <xdr:row>52</xdr:row>
      <xdr:rowOff>419100</xdr:rowOff>
    </xdr:to>
    <xdr:pic>
      <xdr:nvPicPr>
        <xdr:cNvPr id="33514" name="Picture 5">
          <a:extLst>
            <a:ext uri="{FF2B5EF4-FFF2-40B4-BE49-F238E27FC236}">
              <a16:creationId xmlns:a16="http://schemas.microsoft.com/office/drawing/2014/main" id="{00000000-0008-0000-1200-0000EA8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33650" y="12020550"/>
          <a:ext cx="600075" cy="295275"/>
        </a:xfrm>
        <a:prstGeom prst="rect">
          <a:avLst/>
        </a:prstGeom>
        <a:noFill/>
        <a:ln w="9525">
          <a:noFill/>
          <a:miter lim="800000"/>
          <a:headEnd/>
          <a:tailEnd/>
        </a:ln>
      </xdr:spPr>
    </xdr:pic>
    <xdr:clientData/>
  </xdr:twoCellAnchor>
  <xdr:twoCellAnchor editAs="oneCell">
    <xdr:from>
      <xdr:col>3</xdr:col>
      <xdr:colOff>466725</xdr:colOff>
      <xdr:row>94</xdr:row>
      <xdr:rowOff>114300</xdr:rowOff>
    </xdr:from>
    <xdr:to>
      <xdr:col>4</xdr:col>
      <xdr:colOff>352425</xdr:colOff>
      <xdr:row>94</xdr:row>
      <xdr:rowOff>409575</xdr:rowOff>
    </xdr:to>
    <xdr:pic>
      <xdr:nvPicPr>
        <xdr:cNvPr id="33515" name="Picture 6">
          <a:extLst>
            <a:ext uri="{FF2B5EF4-FFF2-40B4-BE49-F238E27FC236}">
              <a16:creationId xmlns:a16="http://schemas.microsoft.com/office/drawing/2014/main" id="{00000000-0008-0000-1200-0000EB8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71750" y="32061150"/>
          <a:ext cx="600075" cy="295275"/>
        </a:xfrm>
        <a:prstGeom prst="rect">
          <a:avLst/>
        </a:prstGeom>
        <a:noFill/>
        <a:ln w="9525">
          <a:noFill/>
          <a:miter lim="800000"/>
          <a:headEnd/>
          <a:tailEnd/>
        </a:ln>
      </xdr:spPr>
    </xdr:pic>
    <xdr:clientData/>
  </xdr:twoCellAnchor>
  <xdr:twoCellAnchor editAs="oneCell">
    <xdr:from>
      <xdr:col>3</xdr:col>
      <xdr:colOff>438150</xdr:colOff>
      <xdr:row>117</xdr:row>
      <xdr:rowOff>104775</xdr:rowOff>
    </xdr:from>
    <xdr:to>
      <xdr:col>4</xdr:col>
      <xdr:colOff>323850</xdr:colOff>
      <xdr:row>117</xdr:row>
      <xdr:rowOff>400050</xdr:rowOff>
    </xdr:to>
    <xdr:pic>
      <xdr:nvPicPr>
        <xdr:cNvPr id="33516" name="Picture 7">
          <a:extLst>
            <a:ext uri="{FF2B5EF4-FFF2-40B4-BE49-F238E27FC236}">
              <a16:creationId xmlns:a16="http://schemas.microsoft.com/office/drawing/2014/main" id="{00000000-0008-0000-1200-0000EC8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43175" y="42119550"/>
          <a:ext cx="600075" cy="295275"/>
        </a:xfrm>
        <a:prstGeom prst="rect">
          <a:avLst/>
        </a:prstGeom>
        <a:noFill/>
        <a:ln w="9525">
          <a:noFill/>
          <a:miter lim="800000"/>
          <a:headEnd/>
          <a:tailEnd/>
        </a:ln>
      </xdr:spPr>
    </xdr:pic>
    <xdr:clientData/>
  </xdr:twoCellAnchor>
  <xdr:twoCellAnchor editAs="oneCell">
    <xdr:from>
      <xdr:col>3</xdr:col>
      <xdr:colOff>390525</xdr:colOff>
      <xdr:row>140</xdr:row>
      <xdr:rowOff>104775</xdr:rowOff>
    </xdr:from>
    <xdr:to>
      <xdr:col>4</xdr:col>
      <xdr:colOff>276225</xdr:colOff>
      <xdr:row>140</xdr:row>
      <xdr:rowOff>400050</xdr:rowOff>
    </xdr:to>
    <xdr:pic>
      <xdr:nvPicPr>
        <xdr:cNvPr id="33517" name="Picture 8">
          <a:extLst>
            <a:ext uri="{FF2B5EF4-FFF2-40B4-BE49-F238E27FC236}">
              <a16:creationId xmlns:a16="http://schemas.microsoft.com/office/drawing/2014/main" id="{00000000-0008-0000-1200-0000ED8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495550" y="52063650"/>
          <a:ext cx="600075" cy="295275"/>
        </a:xfrm>
        <a:prstGeom prst="rect">
          <a:avLst/>
        </a:prstGeom>
        <a:noFill/>
        <a:ln w="9525">
          <a:noFill/>
          <a:miter lim="800000"/>
          <a:headEnd/>
          <a:tailEnd/>
        </a:ln>
      </xdr:spPr>
    </xdr:pic>
    <xdr:clientData/>
  </xdr:twoCellAnchor>
  <xdr:twoCellAnchor editAs="oneCell">
    <xdr:from>
      <xdr:col>3</xdr:col>
      <xdr:colOff>419100</xdr:colOff>
      <xdr:row>157</xdr:row>
      <xdr:rowOff>104775</xdr:rowOff>
    </xdr:from>
    <xdr:to>
      <xdr:col>4</xdr:col>
      <xdr:colOff>304800</xdr:colOff>
      <xdr:row>157</xdr:row>
      <xdr:rowOff>400050</xdr:rowOff>
    </xdr:to>
    <xdr:pic>
      <xdr:nvPicPr>
        <xdr:cNvPr id="33518" name="Picture 9">
          <a:extLst>
            <a:ext uri="{FF2B5EF4-FFF2-40B4-BE49-F238E27FC236}">
              <a16:creationId xmlns:a16="http://schemas.microsoft.com/office/drawing/2014/main" id="{00000000-0008-0000-1200-0000EE8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24125" y="62122050"/>
          <a:ext cx="600075" cy="295275"/>
        </a:xfrm>
        <a:prstGeom prst="rect">
          <a:avLst/>
        </a:prstGeom>
        <a:noFill/>
        <a:ln w="9525">
          <a:noFill/>
          <a:miter lim="800000"/>
          <a:headEnd/>
          <a:tailEnd/>
        </a:ln>
      </xdr:spPr>
    </xdr:pic>
    <xdr:clientData/>
  </xdr:twoCellAnchor>
  <xdr:twoCellAnchor editAs="oneCell">
    <xdr:from>
      <xdr:col>3</xdr:col>
      <xdr:colOff>400050</xdr:colOff>
      <xdr:row>184</xdr:row>
      <xdr:rowOff>104775</xdr:rowOff>
    </xdr:from>
    <xdr:to>
      <xdr:col>4</xdr:col>
      <xdr:colOff>285750</xdr:colOff>
      <xdr:row>184</xdr:row>
      <xdr:rowOff>400050</xdr:rowOff>
    </xdr:to>
    <xdr:pic>
      <xdr:nvPicPr>
        <xdr:cNvPr id="33519" name="Picture 10">
          <a:extLst>
            <a:ext uri="{FF2B5EF4-FFF2-40B4-BE49-F238E27FC236}">
              <a16:creationId xmlns:a16="http://schemas.microsoft.com/office/drawing/2014/main" id="{00000000-0008-0000-1200-0000EF8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05075" y="72123300"/>
          <a:ext cx="600075" cy="295275"/>
        </a:xfrm>
        <a:prstGeom prst="rect">
          <a:avLst/>
        </a:prstGeom>
        <a:noFill/>
        <a:ln w="9525">
          <a:noFill/>
          <a:miter lim="800000"/>
          <a:headEnd/>
          <a:tailEnd/>
        </a:ln>
      </xdr:spPr>
    </xdr:pic>
    <xdr:clientData/>
  </xdr:twoCellAnchor>
  <xdr:twoCellAnchor editAs="oneCell">
    <xdr:from>
      <xdr:col>3</xdr:col>
      <xdr:colOff>514350</xdr:colOff>
      <xdr:row>218</xdr:row>
      <xdr:rowOff>152400</xdr:rowOff>
    </xdr:from>
    <xdr:to>
      <xdr:col>4</xdr:col>
      <xdr:colOff>400050</xdr:colOff>
      <xdr:row>219</xdr:row>
      <xdr:rowOff>171450</xdr:rowOff>
    </xdr:to>
    <xdr:pic>
      <xdr:nvPicPr>
        <xdr:cNvPr id="33520" name="Picture 11">
          <a:extLst>
            <a:ext uri="{FF2B5EF4-FFF2-40B4-BE49-F238E27FC236}">
              <a16:creationId xmlns:a16="http://schemas.microsoft.com/office/drawing/2014/main" id="{00000000-0008-0000-1200-0000F08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619375" y="82048350"/>
          <a:ext cx="600075" cy="295275"/>
        </a:xfrm>
        <a:prstGeom prst="rect">
          <a:avLst/>
        </a:prstGeom>
        <a:noFill/>
        <a:ln w="9525">
          <a:noFill/>
          <a:miter lim="800000"/>
          <a:headEnd/>
          <a:tailEnd/>
        </a:ln>
      </xdr:spPr>
    </xdr:pic>
    <xdr:clientData/>
  </xdr:twoCellAnchor>
  <xdr:twoCellAnchor editAs="oneCell">
    <xdr:from>
      <xdr:col>0</xdr:col>
      <xdr:colOff>38100</xdr:colOff>
      <xdr:row>52</xdr:row>
      <xdr:rowOff>180975</xdr:rowOff>
    </xdr:from>
    <xdr:to>
      <xdr:col>0</xdr:col>
      <xdr:colOff>342900</xdr:colOff>
      <xdr:row>52</xdr:row>
      <xdr:rowOff>361950</xdr:rowOff>
    </xdr:to>
    <xdr:pic>
      <xdr:nvPicPr>
        <xdr:cNvPr id="33521" name="Picture 12" descr="self-sign.png">
          <a:extLst>
            <a:ext uri="{FF2B5EF4-FFF2-40B4-BE49-F238E27FC236}">
              <a16:creationId xmlns:a16="http://schemas.microsoft.com/office/drawing/2014/main" id="{00000000-0008-0000-1200-0000F18200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12077700"/>
          <a:ext cx="304800" cy="180975"/>
        </a:xfrm>
        <a:prstGeom prst="rect">
          <a:avLst/>
        </a:prstGeom>
        <a:noFill/>
        <a:ln w="9525">
          <a:noFill/>
          <a:miter lim="800000"/>
          <a:headEnd/>
          <a:tailEnd/>
        </a:ln>
      </xdr:spPr>
    </xdr:pic>
    <xdr:clientData/>
  </xdr:twoCellAnchor>
  <xdr:twoCellAnchor editAs="oneCell">
    <xdr:from>
      <xdr:col>0</xdr:col>
      <xdr:colOff>38100</xdr:colOff>
      <xdr:row>77</xdr:row>
      <xdr:rowOff>209550</xdr:rowOff>
    </xdr:from>
    <xdr:to>
      <xdr:col>0</xdr:col>
      <xdr:colOff>342900</xdr:colOff>
      <xdr:row>77</xdr:row>
      <xdr:rowOff>390525</xdr:rowOff>
    </xdr:to>
    <xdr:pic>
      <xdr:nvPicPr>
        <xdr:cNvPr id="33522" name="Picture 13" descr="self-sign.png">
          <a:extLst>
            <a:ext uri="{FF2B5EF4-FFF2-40B4-BE49-F238E27FC236}">
              <a16:creationId xmlns:a16="http://schemas.microsoft.com/office/drawing/2014/main" id="{00000000-0008-0000-1200-0000F28200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22117050"/>
          <a:ext cx="304800" cy="180975"/>
        </a:xfrm>
        <a:prstGeom prst="rect">
          <a:avLst/>
        </a:prstGeom>
        <a:noFill/>
        <a:ln w="9525">
          <a:noFill/>
          <a:miter lim="800000"/>
          <a:headEnd/>
          <a:tailEnd/>
        </a:ln>
      </xdr:spPr>
    </xdr:pic>
    <xdr:clientData/>
  </xdr:twoCellAnchor>
  <xdr:twoCellAnchor editAs="oneCell">
    <xdr:from>
      <xdr:col>0</xdr:col>
      <xdr:colOff>57150</xdr:colOff>
      <xdr:row>94</xdr:row>
      <xdr:rowOff>228600</xdr:rowOff>
    </xdr:from>
    <xdr:to>
      <xdr:col>0</xdr:col>
      <xdr:colOff>361950</xdr:colOff>
      <xdr:row>94</xdr:row>
      <xdr:rowOff>409575</xdr:rowOff>
    </xdr:to>
    <xdr:pic>
      <xdr:nvPicPr>
        <xdr:cNvPr id="33523" name="Picture 14" descr="self-sign.png">
          <a:extLst>
            <a:ext uri="{FF2B5EF4-FFF2-40B4-BE49-F238E27FC236}">
              <a16:creationId xmlns:a16="http://schemas.microsoft.com/office/drawing/2014/main" id="{00000000-0008-0000-1200-0000F3820000}"/>
            </a:ext>
          </a:extLst>
        </xdr:cNvPr>
        <xdr:cNvPicPr>
          <a:picLocks noChangeAspect="1"/>
        </xdr:cNvPicPr>
      </xdr:nvPicPr>
      <xdr:blipFill>
        <a:blip xmlns:r="http://schemas.openxmlformats.org/officeDocument/2006/relationships" r:embed="rId3" cstate="print"/>
        <a:srcRect/>
        <a:stretch>
          <a:fillRect/>
        </a:stretch>
      </xdr:blipFill>
      <xdr:spPr bwMode="auto">
        <a:xfrm>
          <a:off x="57150" y="32175450"/>
          <a:ext cx="304800" cy="180975"/>
        </a:xfrm>
        <a:prstGeom prst="rect">
          <a:avLst/>
        </a:prstGeom>
        <a:noFill/>
        <a:ln w="9525">
          <a:noFill/>
          <a:miter lim="800000"/>
          <a:headEnd/>
          <a:tailEnd/>
        </a:ln>
      </xdr:spPr>
    </xdr:pic>
    <xdr:clientData/>
  </xdr:twoCellAnchor>
  <xdr:twoCellAnchor editAs="oneCell">
    <xdr:from>
      <xdr:col>0</xdr:col>
      <xdr:colOff>142875</xdr:colOff>
      <xdr:row>140</xdr:row>
      <xdr:rowOff>200025</xdr:rowOff>
    </xdr:from>
    <xdr:to>
      <xdr:col>0</xdr:col>
      <xdr:colOff>447675</xdr:colOff>
      <xdr:row>140</xdr:row>
      <xdr:rowOff>381000</xdr:rowOff>
    </xdr:to>
    <xdr:pic>
      <xdr:nvPicPr>
        <xdr:cNvPr id="33525" name="Picture 16" descr="self-sign.png">
          <a:extLst>
            <a:ext uri="{FF2B5EF4-FFF2-40B4-BE49-F238E27FC236}">
              <a16:creationId xmlns:a16="http://schemas.microsoft.com/office/drawing/2014/main" id="{00000000-0008-0000-1200-0000F5820000}"/>
            </a:ext>
          </a:extLst>
        </xdr:cNvPr>
        <xdr:cNvPicPr>
          <a:picLocks noChangeAspect="1"/>
        </xdr:cNvPicPr>
      </xdr:nvPicPr>
      <xdr:blipFill>
        <a:blip xmlns:r="http://schemas.openxmlformats.org/officeDocument/2006/relationships" r:embed="rId3" cstate="print"/>
        <a:srcRect/>
        <a:stretch>
          <a:fillRect/>
        </a:stretch>
      </xdr:blipFill>
      <xdr:spPr bwMode="auto">
        <a:xfrm>
          <a:off x="142875" y="52158900"/>
          <a:ext cx="304800" cy="180975"/>
        </a:xfrm>
        <a:prstGeom prst="rect">
          <a:avLst/>
        </a:prstGeom>
        <a:noFill/>
        <a:ln w="9525">
          <a:noFill/>
          <a:miter lim="800000"/>
          <a:headEnd/>
          <a:tailEnd/>
        </a:ln>
      </xdr:spPr>
    </xdr:pic>
    <xdr:clientData/>
  </xdr:twoCellAnchor>
  <xdr:twoCellAnchor editAs="oneCell">
    <xdr:from>
      <xdr:col>0</xdr:col>
      <xdr:colOff>66675</xdr:colOff>
      <xdr:row>157</xdr:row>
      <xdr:rowOff>219075</xdr:rowOff>
    </xdr:from>
    <xdr:to>
      <xdr:col>0</xdr:col>
      <xdr:colOff>371475</xdr:colOff>
      <xdr:row>157</xdr:row>
      <xdr:rowOff>400050</xdr:rowOff>
    </xdr:to>
    <xdr:pic>
      <xdr:nvPicPr>
        <xdr:cNvPr id="33526" name="Picture 17" descr="self-sign.png">
          <a:extLst>
            <a:ext uri="{FF2B5EF4-FFF2-40B4-BE49-F238E27FC236}">
              <a16:creationId xmlns:a16="http://schemas.microsoft.com/office/drawing/2014/main" id="{00000000-0008-0000-1200-0000F6820000}"/>
            </a:ext>
          </a:extLst>
        </xdr:cNvPr>
        <xdr:cNvPicPr>
          <a:picLocks noChangeAspect="1"/>
        </xdr:cNvPicPr>
      </xdr:nvPicPr>
      <xdr:blipFill>
        <a:blip xmlns:r="http://schemas.openxmlformats.org/officeDocument/2006/relationships" r:embed="rId3" cstate="print"/>
        <a:srcRect/>
        <a:stretch>
          <a:fillRect/>
        </a:stretch>
      </xdr:blipFill>
      <xdr:spPr bwMode="auto">
        <a:xfrm>
          <a:off x="66675" y="62236350"/>
          <a:ext cx="304800" cy="180975"/>
        </a:xfrm>
        <a:prstGeom prst="rect">
          <a:avLst/>
        </a:prstGeom>
        <a:noFill/>
        <a:ln w="9525">
          <a:noFill/>
          <a:miter lim="800000"/>
          <a:headEnd/>
          <a:tailEnd/>
        </a:ln>
      </xdr:spPr>
    </xdr:pic>
    <xdr:clientData/>
  </xdr:twoCellAnchor>
  <xdr:twoCellAnchor editAs="oneCell">
    <xdr:from>
      <xdr:col>0</xdr:col>
      <xdr:colOff>123825</xdr:colOff>
      <xdr:row>184</xdr:row>
      <xdr:rowOff>190500</xdr:rowOff>
    </xdr:from>
    <xdr:to>
      <xdr:col>0</xdr:col>
      <xdr:colOff>428625</xdr:colOff>
      <xdr:row>184</xdr:row>
      <xdr:rowOff>371475</xdr:rowOff>
    </xdr:to>
    <xdr:pic>
      <xdr:nvPicPr>
        <xdr:cNvPr id="33527" name="Picture 18" descr="self-sign.png">
          <a:extLst>
            <a:ext uri="{FF2B5EF4-FFF2-40B4-BE49-F238E27FC236}">
              <a16:creationId xmlns:a16="http://schemas.microsoft.com/office/drawing/2014/main" id="{00000000-0008-0000-1200-0000F7820000}"/>
            </a:ext>
          </a:extLst>
        </xdr:cNvPr>
        <xdr:cNvPicPr>
          <a:picLocks noChangeAspect="1"/>
        </xdr:cNvPicPr>
      </xdr:nvPicPr>
      <xdr:blipFill>
        <a:blip xmlns:r="http://schemas.openxmlformats.org/officeDocument/2006/relationships" r:embed="rId3" cstate="print"/>
        <a:srcRect/>
        <a:stretch>
          <a:fillRect/>
        </a:stretch>
      </xdr:blipFill>
      <xdr:spPr bwMode="auto">
        <a:xfrm>
          <a:off x="123825" y="72209025"/>
          <a:ext cx="304800" cy="180975"/>
        </a:xfrm>
        <a:prstGeom prst="rect">
          <a:avLst/>
        </a:prstGeom>
        <a:noFill/>
        <a:ln w="9525">
          <a:noFill/>
          <a:miter lim="800000"/>
          <a:headEnd/>
          <a:tailEnd/>
        </a:ln>
      </xdr:spPr>
    </xdr:pic>
    <xdr:clientData/>
  </xdr:twoCellAnchor>
  <xdr:twoCellAnchor editAs="oneCell">
    <xdr:from>
      <xdr:col>0</xdr:col>
      <xdr:colOff>114300</xdr:colOff>
      <xdr:row>218</xdr:row>
      <xdr:rowOff>238125</xdr:rowOff>
    </xdr:from>
    <xdr:to>
      <xdr:col>0</xdr:col>
      <xdr:colOff>419100</xdr:colOff>
      <xdr:row>219</xdr:row>
      <xdr:rowOff>142875</xdr:rowOff>
    </xdr:to>
    <xdr:pic>
      <xdr:nvPicPr>
        <xdr:cNvPr id="33528" name="Picture 19" descr="self-sign.png">
          <a:extLst>
            <a:ext uri="{FF2B5EF4-FFF2-40B4-BE49-F238E27FC236}">
              <a16:creationId xmlns:a16="http://schemas.microsoft.com/office/drawing/2014/main" id="{00000000-0008-0000-1200-0000F8820000}"/>
            </a:ext>
          </a:extLst>
        </xdr:cNvPr>
        <xdr:cNvPicPr>
          <a:picLocks noChangeAspect="1"/>
        </xdr:cNvPicPr>
      </xdr:nvPicPr>
      <xdr:blipFill>
        <a:blip xmlns:r="http://schemas.openxmlformats.org/officeDocument/2006/relationships" r:embed="rId3" cstate="print"/>
        <a:srcRect/>
        <a:stretch>
          <a:fillRect/>
        </a:stretch>
      </xdr:blipFill>
      <xdr:spPr bwMode="auto">
        <a:xfrm>
          <a:off x="114300" y="82134075"/>
          <a:ext cx="304800" cy="180975"/>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3</xdr:row>
      <xdr:rowOff>0</xdr:rowOff>
    </xdr:to>
    <xdr:grpSp>
      <xdr:nvGrpSpPr>
        <xdr:cNvPr id="31898" name="Group 1">
          <a:hlinkClick xmlns:r="http://schemas.openxmlformats.org/officeDocument/2006/relationships" r:id="rId1" tooltip="Click for Next Attachment"/>
          <a:extLst>
            <a:ext uri="{FF2B5EF4-FFF2-40B4-BE49-F238E27FC236}">
              <a16:creationId xmlns:a16="http://schemas.microsoft.com/office/drawing/2014/main" id="{00000000-0008-0000-1300-00009A7C0000}"/>
            </a:ext>
          </a:extLst>
        </xdr:cNvPr>
        <xdr:cNvGrpSpPr>
          <a:grpSpLocks/>
        </xdr:cNvGrpSpPr>
      </xdr:nvGrpSpPr>
      <xdr:grpSpPr bwMode="auto">
        <a:xfrm>
          <a:off x="7077075" y="495300"/>
          <a:ext cx="1104900" cy="1390650"/>
          <a:chOff x="738" y="5"/>
          <a:chExt cx="116" cy="73"/>
        </a:xfrm>
      </xdr:grpSpPr>
      <xdr:sp macro="" textlink="">
        <xdr:nvSpPr>
          <xdr:cNvPr id="31899" name="AutoShape 2">
            <a:extLst>
              <a:ext uri="{FF2B5EF4-FFF2-40B4-BE49-F238E27FC236}">
                <a16:creationId xmlns:a16="http://schemas.microsoft.com/office/drawing/2014/main" id="{00000000-0008-0000-1300-00009B7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276225</xdr:colOff>
      <xdr:row>2</xdr:row>
      <xdr:rowOff>542925</xdr:rowOff>
    </xdr:to>
    <xdr:grpSp>
      <xdr:nvGrpSpPr>
        <xdr:cNvPr id="2" name="Group 2">
          <a:hlinkClick xmlns:r="http://schemas.openxmlformats.org/officeDocument/2006/relationships" r:id="rId1" tooltip="Click for Next Attachment"/>
          <a:extLst>
            <a:ext uri="{FF2B5EF4-FFF2-40B4-BE49-F238E27FC236}">
              <a16:creationId xmlns:a16="http://schemas.microsoft.com/office/drawing/2014/main" id="{00000000-0008-0000-1400-000002000000}"/>
            </a:ext>
          </a:extLst>
        </xdr:cNvPr>
        <xdr:cNvGrpSpPr>
          <a:grpSpLocks/>
        </xdr:cNvGrpSpPr>
      </xdr:nvGrpSpPr>
      <xdr:grpSpPr bwMode="auto">
        <a:xfrm>
          <a:off x="7877175" y="57150"/>
          <a:ext cx="1790700" cy="1323975"/>
          <a:chOff x="738" y="5"/>
          <a:chExt cx="116" cy="73"/>
        </a:xfrm>
      </xdr:grpSpPr>
      <xdr:sp macro="" textlink="">
        <xdr:nvSpPr>
          <xdr:cNvPr id="3" name="AutoShape 3">
            <a:extLst>
              <a:ext uri="{FF2B5EF4-FFF2-40B4-BE49-F238E27FC236}">
                <a16:creationId xmlns:a16="http://schemas.microsoft.com/office/drawing/2014/main" id="{00000000-0008-0000-14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2"/>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14</xdr:col>
      <xdr:colOff>47625</xdr:colOff>
      <xdr:row>2</xdr:row>
      <xdr:rowOff>314325</xdr:rowOff>
    </xdr:to>
    <xdr:grpSp>
      <xdr:nvGrpSpPr>
        <xdr:cNvPr id="18284" name="Group 1">
          <a:hlinkClick xmlns:r="http://schemas.openxmlformats.org/officeDocument/2006/relationships" r:id="rId1" tooltip="Click for Next Attachment"/>
          <a:extLst>
            <a:ext uri="{FF2B5EF4-FFF2-40B4-BE49-F238E27FC236}">
              <a16:creationId xmlns:a16="http://schemas.microsoft.com/office/drawing/2014/main" id="{00000000-0008-0000-1500-00006C470000}"/>
            </a:ext>
          </a:extLst>
        </xdr:cNvPr>
        <xdr:cNvGrpSpPr>
          <a:grpSpLocks/>
        </xdr:cNvGrpSpPr>
      </xdr:nvGrpSpPr>
      <xdr:grpSpPr bwMode="auto">
        <a:xfrm>
          <a:off x="8459258" y="38100"/>
          <a:ext cx="1113367" cy="699558"/>
          <a:chOff x="738" y="5"/>
          <a:chExt cx="116" cy="73"/>
        </a:xfrm>
      </xdr:grpSpPr>
      <xdr:sp macro="" textlink="">
        <xdr:nvSpPr>
          <xdr:cNvPr id="18285" name="AutoShape 2">
            <a:extLst>
              <a:ext uri="{FF2B5EF4-FFF2-40B4-BE49-F238E27FC236}">
                <a16:creationId xmlns:a16="http://schemas.microsoft.com/office/drawing/2014/main" id="{00000000-0008-0000-1500-00006D4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5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sp macro="" textlink="">
      <xdr:nvSpPr>
        <xdr:cNvPr id="19301" name="AutoShape 2">
          <a:hlinkClick xmlns:r="http://schemas.openxmlformats.org/officeDocument/2006/relationships" r:id="rId1" tooltip="Next Attachment"/>
          <a:extLst>
            <a:ext uri="{FF2B5EF4-FFF2-40B4-BE49-F238E27FC236}">
              <a16:creationId xmlns:a16="http://schemas.microsoft.com/office/drawing/2014/main" id="{00000000-0008-0000-1600-0000654B0000}"/>
            </a:ext>
          </a:extLst>
        </xdr:cNvPr>
        <xdr:cNvSpPr>
          <a:spLocks noChangeArrowheads="1"/>
        </xdr:cNvSpPr>
      </xdr:nvSpPr>
      <xdr:spPr bwMode="auto">
        <a:xfrm>
          <a:off x="8467725" y="57150"/>
          <a:ext cx="1104900" cy="6953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1</xdr:row>
      <xdr:rowOff>333375</xdr:rowOff>
    </xdr:to>
    <xdr:sp macro="" textlink="">
      <xdr:nvSpPr>
        <xdr:cNvPr id="3" name="AutoShape 2">
          <a:extLst>
            <a:ext uri="{FF2B5EF4-FFF2-40B4-BE49-F238E27FC236}">
              <a16:creationId xmlns:a16="http://schemas.microsoft.com/office/drawing/2014/main" id="{00000000-0008-0000-1700-000003000000}"/>
            </a:ext>
          </a:extLst>
        </xdr:cNvPr>
        <xdr:cNvSpPr>
          <a:spLocks noChangeArrowheads="1"/>
        </xdr:cNvSpPr>
      </xdr:nvSpPr>
      <xdr:spPr bwMode="auto">
        <a:xfrm>
          <a:off x="8410575" y="57150"/>
          <a:ext cx="1104900" cy="6381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clientData/>
  </xdr:twoCellAnchor>
  <xdr:twoCellAnchor>
    <xdr:from>
      <xdr:col>5</xdr:col>
      <xdr:colOff>314325</xdr:colOff>
      <xdr:row>0</xdr:row>
      <xdr:rowOff>209550</xdr:rowOff>
    </xdr:from>
    <xdr:to>
      <xdr:col>7</xdr:col>
      <xdr:colOff>28575</xdr:colOff>
      <xdr:row>1</xdr:row>
      <xdr:rowOff>219075</xdr:rowOff>
    </xdr:to>
    <xdr:sp macro="" textlink="">
      <xdr:nvSpPr>
        <xdr:cNvPr id="6" name="Text Box 3">
          <a:hlinkClick xmlns:r="http://schemas.openxmlformats.org/officeDocument/2006/relationships" r:id="rId1"/>
          <a:extLst>
            <a:ext uri="{FF2B5EF4-FFF2-40B4-BE49-F238E27FC236}">
              <a16:creationId xmlns:a16="http://schemas.microsoft.com/office/drawing/2014/main" id="{00000000-0008-0000-1700-000006000000}"/>
            </a:ext>
          </a:extLst>
        </xdr:cNvPr>
        <xdr:cNvSpPr txBox="1">
          <a:spLocks noChangeArrowheads="1"/>
        </xdr:cNvSpPr>
      </xdr:nvSpPr>
      <xdr:spPr bwMode="auto">
        <a:xfrm>
          <a:off x="8543925" y="209550"/>
          <a:ext cx="933450" cy="371475"/>
        </a:xfrm>
        <a:prstGeom prst="rect">
          <a:avLst/>
        </a:prstGeom>
        <a:noFill/>
        <a:ln w="9525">
          <a:noFill/>
          <a:miter lim="800000"/>
          <a:headEnd/>
          <a:tailEnd/>
        </a:ln>
      </xdr:spPr>
      <xdr:txBody>
        <a:bodyPr vertOverflow="clip" wrap="square" lIns="27432" tIns="27432" rIns="27432" bIns="27432" anchor="ctr" upright="1"/>
        <a:lstStyle/>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n-US" sz="1000" b="0" i="0" u="none" strike="noStrike" kern="0" cap="none" spc="0" normalizeH="0" baseline="0" noProof="0">
              <a:ln>
                <a:noFill/>
              </a:ln>
              <a:solidFill>
                <a:srgbClr val="000000"/>
              </a:solidFill>
              <a:effectLst/>
              <a:uLnTx/>
              <a:uFillTx/>
              <a:latin typeface="Book Antiqua"/>
            </a:rPr>
            <a:t>Click for Bid Form</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2" name="Group 14">
          <a:hlinkClick xmlns:r="http://schemas.openxmlformats.org/officeDocument/2006/relationships" r:id="rId1" tooltip="Back to Cover"/>
          <a:extLst>
            <a:ext uri="{FF2B5EF4-FFF2-40B4-BE49-F238E27FC236}">
              <a16:creationId xmlns:a16="http://schemas.microsoft.com/office/drawing/2014/main" id="{00000000-0008-0000-1800-000002000000}"/>
            </a:ext>
          </a:extLst>
        </xdr:cNvPr>
        <xdr:cNvGrpSpPr>
          <a:grpSpLocks/>
        </xdr:cNvGrpSpPr>
      </xdr:nvGrpSpPr>
      <xdr:grpSpPr bwMode="auto">
        <a:xfrm>
          <a:off x="7086600" y="57150"/>
          <a:ext cx="1190625" cy="695325"/>
          <a:chOff x="711" y="6"/>
          <a:chExt cx="125" cy="73"/>
        </a:xfrm>
      </xdr:grpSpPr>
      <xdr:sp macro="" textlink="">
        <xdr:nvSpPr>
          <xdr:cNvPr id="3" name="AutoShape 8">
            <a:extLst>
              <a:ext uri="{FF2B5EF4-FFF2-40B4-BE49-F238E27FC236}">
                <a16:creationId xmlns:a16="http://schemas.microsoft.com/office/drawing/2014/main" id="{00000000-0008-0000-1800-000003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extLst>
              <a:ext uri="{FF2B5EF4-FFF2-40B4-BE49-F238E27FC236}">
                <a16:creationId xmlns:a16="http://schemas.microsoft.com/office/drawing/2014/main" id="{00000000-0008-0000-18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11113</xdr:colOff>
      <xdr:row>20</xdr:row>
      <xdr:rowOff>114300</xdr:rowOff>
    </xdr:from>
    <xdr:to>
      <xdr:col>7</xdr:col>
      <xdr:colOff>77788</xdr:colOff>
      <xdr:row>20</xdr:row>
      <xdr:rowOff>323850</xdr:rowOff>
    </xdr:to>
    <xdr:sp macro="" textlink="">
      <xdr:nvSpPr>
        <xdr:cNvPr id="5" name="TextBox 4">
          <a:extLst>
            <a:ext uri="{FF2B5EF4-FFF2-40B4-BE49-F238E27FC236}">
              <a16:creationId xmlns:a16="http://schemas.microsoft.com/office/drawing/2014/main" id="{00000000-0008-0000-1800-000005000000}"/>
            </a:ext>
          </a:extLst>
        </xdr:cNvPr>
        <xdr:cNvSpPr txBox="1"/>
      </xdr:nvSpPr>
      <xdr:spPr>
        <a:xfrm>
          <a:off x="6869113" y="6934200"/>
          <a:ext cx="904875"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8</xdr:col>
      <xdr:colOff>152400</xdr:colOff>
      <xdr:row>20</xdr:row>
      <xdr:rowOff>95250</xdr:rowOff>
    </xdr:from>
    <xdr:to>
      <xdr:col>8</xdr:col>
      <xdr:colOff>954087</xdr:colOff>
      <xdr:row>20</xdr:row>
      <xdr:rowOff>295275</xdr:rowOff>
    </xdr:to>
    <xdr:sp macro="" textlink="">
      <xdr:nvSpPr>
        <xdr:cNvPr id="7" name="TextBox 6">
          <a:extLst>
            <a:ext uri="{FF2B5EF4-FFF2-40B4-BE49-F238E27FC236}">
              <a16:creationId xmlns:a16="http://schemas.microsoft.com/office/drawing/2014/main" id="{00000000-0008-0000-1800-000007000000}"/>
            </a:ext>
          </a:extLst>
        </xdr:cNvPr>
        <xdr:cNvSpPr txBox="1"/>
      </xdr:nvSpPr>
      <xdr:spPr>
        <a:xfrm>
          <a:off x="9210675" y="6915150"/>
          <a:ext cx="801687"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 in INR</a:t>
          </a: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142875</xdr:colOff>
      <xdr:row>4</xdr:row>
      <xdr:rowOff>0</xdr:rowOff>
    </xdr:to>
    <xdr:pic>
      <xdr:nvPicPr>
        <xdr:cNvPr id="29390" name="EtsImage" descr="ImageShow">
          <a:extLst>
            <a:ext uri="{FF2B5EF4-FFF2-40B4-BE49-F238E27FC236}">
              <a16:creationId xmlns:a16="http://schemas.microsoft.com/office/drawing/2014/main" id="{00000000-0008-0000-1900-0000CE7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0"/>
          <a:ext cx="1409700" cy="838200"/>
        </a:xfrm>
        <a:prstGeom prst="rect">
          <a:avLst/>
        </a:prstGeom>
        <a:noFill/>
        <a:ln w="9525">
          <a:noFill/>
          <a:miter lim="800000"/>
          <a:headEnd/>
          <a:tailEnd/>
        </a:ln>
      </xdr:spPr>
    </xdr:pic>
    <xdr:clientData/>
  </xdr:twoCellAnchor>
  <xdr:twoCellAnchor>
    <xdr:from>
      <xdr:col>12</xdr:col>
      <xdr:colOff>390525</xdr:colOff>
      <xdr:row>0</xdr:row>
      <xdr:rowOff>9525</xdr:rowOff>
    </xdr:from>
    <xdr:to>
      <xdr:col>14</xdr:col>
      <xdr:colOff>0</xdr:colOff>
      <xdr:row>4</xdr:row>
      <xdr:rowOff>0</xdr:rowOff>
    </xdr:to>
    <xdr:pic>
      <xdr:nvPicPr>
        <xdr:cNvPr id="29391" name="EtsLicenseeLogo" descr="ImageShow">
          <a:extLst>
            <a:ext uri="{FF2B5EF4-FFF2-40B4-BE49-F238E27FC236}">
              <a16:creationId xmlns:a16="http://schemas.microsoft.com/office/drawing/2014/main" id="{00000000-0008-0000-1900-0000CF7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143750" y="9525"/>
          <a:ext cx="828675" cy="828675"/>
        </a:xfrm>
        <a:prstGeom prst="rect">
          <a:avLst/>
        </a:prstGeom>
        <a:noFill/>
        <a:ln w="6350">
          <a:solidFill>
            <a:srgbClr val="000000"/>
          </a:solidFill>
          <a:miter lim="800000"/>
          <a:headEnd/>
          <a:tailEnd/>
        </a:ln>
      </xdr:spPr>
    </xdr:pic>
    <xdr:clientData/>
  </xdr:twoCellAnchor>
  <xdr:twoCellAnchor>
    <xdr:from>
      <xdr:col>14</xdr:col>
      <xdr:colOff>76200</xdr:colOff>
      <xdr:row>0</xdr:row>
      <xdr:rowOff>57150</xdr:rowOff>
    </xdr:from>
    <xdr:to>
      <xdr:col>14</xdr:col>
      <xdr:colOff>1181100</xdr:colOff>
      <xdr:row>3</xdr:row>
      <xdr:rowOff>123825</xdr:rowOff>
    </xdr:to>
    <xdr:grpSp>
      <xdr:nvGrpSpPr>
        <xdr:cNvPr id="29392" name="Group 3">
          <a:hlinkClick xmlns:r="http://schemas.openxmlformats.org/officeDocument/2006/relationships" r:id="rId3" tooltip="Back to Cover Page"/>
          <a:extLst>
            <a:ext uri="{FF2B5EF4-FFF2-40B4-BE49-F238E27FC236}">
              <a16:creationId xmlns:a16="http://schemas.microsoft.com/office/drawing/2014/main" id="{00000000-0008-0000-1900-0000D0720000}"/>
            </a:ext>
          </a:extLst>
        </xdr:cNvPr>
        <xdr:cNvGrpSpPr>
          <a:grpSpLocks/>
        </xdr:cNvGrpSpPr>
      </xdr:nvGrpSpPr>
      <xdr:grpSpPr bwMode="auto">
        <a:xfrm>
          <a:off x="8048625" y="57150"/>
          <a:ext cx="1104900" cy="695325"/>
          <a:chOff x="762" y="5"/>
          <a:chExt cx="116" cy="73"/>
        </a:xfrm>
      </xdr:grpSpPr>
      <xdr:sp macro="" textlink="">
        <xdr:nvSpPr>
          <xdr:cNvPr id="29394" name="AutoShape 4">
            <a:extLst>
              <a:ext uri="{FF2B5EF4-FFF2-40B4-BE49-F238E27FC236}">
                <a16:creationId xmlns:a16="http://schemas.microsoft.com/office/drawing/2014/main" id="{00000000-0008-0000-1900-0000D27200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1509" name="Text Box 5">
            <a:extLst>
              <a:ext uri="{FF2B5EF4-FFF2-40B4-BE49-F238E27FC236}">
                <a16:creationId xmlns:a16="http://schemas.microsoft.com/office/drawing/2014/main" id="{00000000-0008-0000-1900-000005540000}"/>
              </a:ext>
            </a:extLst>
          </xdr:cNvPr>
          <xdr:cNvSpPr txBox="1">
            <a:spLocks noChangeArrowheads="1"/>
          </xdr:cNvSpPr>
        </xdr:nvSpPr>
        <xdr:spPr bwMode="auto">
          <a:xfrm>
            <a:off x="776" y="21"/>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12</xdr:col>
      <xdr:colOff>381000</xdr:colOff>
      <xdr:row>4</xdr:row>
      <xdr:rowOff>0</xdr:rowOff>
    </xdr:from>
    <xdr:to>
      <xdr:col>14</xdr:col>
      <xdr:colOff>0</xdr:colOff>
      <xdr:row>5</xdr:row>
      <xdr:rowOff>0</xdr:rowOff>
    </xdr:to>
    <xdr:sp macro="" textlink="">
      <xdr:nvSpPr>
        <xdr:cNvPr id="21510" name="Text Box 6">
          <a:hlinkClick xmlns:r="http://schemas.openxmlformats.org/officeDocument/2006/relationships" r:id="rId3" tooltip="Close"/>
          <a:extLst>
            <a:ext uri="{FF2B5EF4-FFF2-40B4-BE49-F238E27FC236}">
              <a16:creationId xmlns:a16="http://schemas.microsoft.com/office/drawing/2014/main" id="{00000000-0008-0000-1900-000006540000}"/>
            </a:ext>
          </a:extLst>
        </xdr:cNvPr>
        <xdr:cNvSpPr txBox="1">
          <a:spLocks noChangeArrowheads="1"/>
        </xdr:cNvSpPr>
      </xdr:nvSpPr>
      <xdr:spPr bwMode="auto">
        <a:xfrm>
          <a:off x="7134225" y="838200"/>
          <a:ext cx="838200" cy="200025"/>
        </a:xfrm>
        <a:prstGeom prst="rect">
          <a:avLst/>
        </a:prstGeom>
        <a:solidFill>
          <a:srgbClr val="C0C0C0"/>
        </a:solidFill>
        <a:ln w="9525">
          <a:solidFill>
            <a:srgbClr val="000000"/>
          </a:solidFill>
          <a:miter lim="800000"/>
          <a:headEnd/>
          <a:tailEnd/>
        </a:ln>
      </xdr:spPr>
      <xdr:txBody>
        <a:bodyPr vertOverflow="clip" wrap="square" lIns="27432" tIns="27432" rIns="27432" bIns="0" anchor="t" upright="1"/>
        <a:lstStyle/>
        <a:p>
          <a:pPr algn="ctr" rtl="1">
            <a:defRPr sz="1000"/>
          </a:pPr>
          <a:r>
            <a:rPr lang="en-US" sz="1100" b="1" i="0" strike="noStrike">
              <a:solidFill>
                <a:srgbClr val="000000"/>
              </a:solidFill>
              <a:latin typeface="Book Antiqua"/>
            </a:rPr>
            <a:t>Close</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n\Srikakulam-Part%20C\Substation-2\resources\S1%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pendrive%20CS1\ann\dhramjagrah\tri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powergrid1989-my.sharepoint.com/Shilpa/MPPCKA/Vol-III/09%20Attachments%20and%20Bid%20Forms%20Vol%20final_90k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Soham\e-tender%20Packages\NIT-07-18\SRM\Package%20A-Vindhyachal%20Varanasi\Bidding%20Documents\Volume-III\1-1st%20Envelope-Attachment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Users\Power%20Grid\Desktop\09%20Attachments%20and%20Bid%20Forms%20Vol.II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Users\Power%20Grid\Desktop\TOLCM-complete\On%20line%20Condition%20Monitoring%20System%20for%201200%20KV%20Test%20Station%20Bina\Bid%20Documents%20-%20eprocurement\CD%2001%20Volume-III\41%20Attacments%20Vol-III%20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Tec%20Res.%20Impedance%20Relay\Soham%202018\Limited%20Tender%20Packages\RTV%20C\Volume%20III\First%20Envelope%20Attachments%20and%20Bid%20Forms%20-RTV%20coating.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Tec%20Res.%20Impedance%20Relay\Soham%202018\e-tender%20Packages\CPP%20Portal%2018-19\Tower%20WZ-II%20&amp;%20WZ%20-IV\Vol-III\First%20Envelope%20Attachments%20and%20Bid%20Forms%20-Package%20I%20WZ-IV.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Users\PowerGrid\Desktop\3-1%20Attachments%20and%20Bid%20Forms-I.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E%20Drive\Vanessa%20D%20Drive\new\Vanessa\Vanessa(C&amp;M)\e-procurement\2016-Civil\Open%20Store%20Shed-Open%20Store%20Yard-JBP-DTS23292\Vol-III\Vol-III\09%20Attachments%20and%20Bid%20Forms%20Vol%20(Autosaved).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Tec%20Res.%20Impedance%20Relay\Soham\01-e-tender%20Packages\04-SRM%2019-20\Rewa%20Quarters\Volume%20III\First%20Envelope-Bid%20Forms&amp;%20Attachments%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6"/>
      <sheetName val="Attach 7"/>
      <sheetName val="Attach 8"/>
      <sheetName val="Attach 9"/>
      <sheetName val="Attach 10"/>
      <sheetName val="Attach 11"/>
      <sheetName val="Attach 12"/>
      <sheetName val="Attach 13"/>
      <sheetName val="Attach 14"/>
      <sheetName val="Attach 14-IP"/>
      <sheetName val="Attach 15"/>
      <sheetName val="Attach 16"/>
      <sheetName val="Attach 17"/>
      <sheetName val="e-Form"/>
      <sheetName val="N to W"/>
      <sheetName val="Sheet1"/>
      <sheetName val="Bid Form - 1st Envelope-n"/>
      <sheetName val="Sheet3"/>
      <sheetName val="Sheet4"/>
      <sheetName val="Sheet5"/>
      <sheetName val="Sheet6"/>
      <sheetName val="Sheet7"/>
      <sheetName val="Sheet2"/>
    </sheetNames>
    <sheetDataSet>
      <sheetData sheetId="0"/>
      <sheetData sheetId="1"/>
      <sheetData sheetId="2"/>
      <sheetData sheetId="3">
        <row r="7">
          <cell r="A7" t="str">
            <v>Bidder’s Name and Address (Lead Partner) :</v>
          </cell>
          <cell r="E7" t="str">
            <v>To:</v>
          </cell>
        </row>
        <row r="8">
          <cell r="E8" t="str">
            <v>Contracts and Materials</v>
          </cell>
        </row>
      </sheetData>
      <sheetData sheetId="4"/>
      <sheetData sheetId="5">
        <row r="12">
          <cell r="E12" t="str">
            <v>Regional Head Quarter, Plot No 54</v>
          </cell>
        </row>
        <row r="13">
          <cell r="E13" t="str">
            <v>Adjacent to Riya Revati Resort,Opp. Ambe Vidyalaya ,</v>
          </cell>
        </row>
        <row r="14">
          <cell r="E14" t="str">
            <v>Sama Savli Road, Vadodara-390008</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1"/>
      <sheetName val="Attach 18"/>
      <sheetName val="Attachment-19"/>
      <sheetName val="Bid Form 1st Envelope "/>
      <sheetName val="N to W"/>
      <sheetName val="Sheet1"/>
    </sheetNames>
    <sheetDataSet>
      <sheetData sheetId="0"/>
      <sheetData sheetId="1"/>
      <sheetData sheetId="2"/>
      <sheetData sheetId="3">
        <row r="7">
          <cell r="A7" t="str">
            <v>Bidder’s Name and Address (Lead Partner) :</v>
          </cell>
          <cell r="E7" t="str">
            <v>To:</v>
          </cell>
        </row>
        <row r="8">
          <cell r="E8" t="str">
            <v>Contract Services</v>
          </cell>
        </row>
        <row r="12">
          <cell r="B12" t="str">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6"/>
      <sheetName val="Attach 7"/>
      <sheetName val="Attach 8"/>
      <sheetName val="Attach 9"/>
      <sheetName val="Attach 10"/>
      <sheetName val="Attach 11"/>
      <sheetName val="Attach 12"/>
      <sheetName val="Attach 13"/>
      <sheetName val="Attach 14"/>
      <sheetName val="Attach 14-IP"/>
      <sheetName val="Attach 14 IP"/>
      <sheetName val="Attach 15"/>
      <sheetName val="Attach 16"/>
      <sheetName val="Attach 17"/>
      <sheetName val="e-Form"/>
      <sheetName val="N to W"/>
    </sheetNames>
    <sheetDataSet>
      <sheetData sheetId="0"/>
      <sheetData sheetId="1"/>
      <sheetData sheetId="2">
        <row r="6">
          <cell r="D6" t="str">
            <v>Individual Firm</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3"/>
      <sheetName val="Attach 14"/>
      <sheetName val="Attach 14-IP"/>
      <sheetName val="Attach 16"/>
      <sheetName val="Attach 17"/>
      <sheetName val="Bid Form 1st Envelope "/>
      <sheetName val="N to W"/>
      <sheetName val="Sheet1"/>
      <sheetName val="Sheet2"/>
    </sheetNames>
    <sheetDataSet>
      <sheetData sheetId="0">
        <row r="1">
          <cell r="B1" t="str">
            <v>Tower Package (Package-P238-TW05 ) for 765kV S/C (100 km.) &amp; 765 kV D/C (62 km.) Gwalior-Jaipur Transmission Line (Part-I) associated with Phase-I Generation Projects in Orissa (Part -C)</v>
          </cell>
        </row>
      </sheetData>
      <sheetData sheetId="1"/>
      <sheetData sheetId="2">
        <row r="6">
          <cell r="D6" t="str">
            <v>Sole Bidder</v>
          </cell>
        </row>
        <row r="7">
          <cell r="D7">
            <v>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A"/>
      <sheetName val="Attach 6"/>
      <sheetName val="Attach 7"/>
      <sheetName val="Attach 8"/>
      <sheetName val="Attach 9"/>
      <sheetName val="Attach 10"/>
      <sheetName val="Attach 11"/>
      <sheetName val="Attach 12"/>
      <sheetName val="Attach 13"/>
      <sheetName val="Attach 14"/>
      <sheetName val="Attach 14-IP"/>
      <sheetName val="Attach 15"/>
      <sheetName val="Attach 16"/>
      <sheetName val="Attach 17"/>
      <sheetName val="e-Form"/>
      <sheetName val="N to W"/>
      <sheetName val="Sheet1"/>
      <sheetName val="Attach 19"/>
      <sheetName val="Attach 22"/>
      <sheetName val="Bid Form - 1st Envelope"/>
    </sheetNames>
    <sheetDataSet>
      <sheetData sheetId="0"/>
      <sheetData sheetId="1"/>
      <sheetData sheetId="2"/>
      <sheetData sheetId="3">
        <row r="7">
          <cell r="A7" t="str">
            <v>Bidder’s Name and Address (Sole Bidder [Individual Firm]) :</v>
          </cell>
          <cell r="E7" t="str">
            <v>To:</v>
          </cell>
        </row>
        <row r="8">
          <cell r="A8" t="str">
            <v/>
          </cell>
          <cell r="E8" t="str">
            <v>Contracts and Materials</v>
          </cell>
        </row>
        <row r="9">
          <cell r="B9" t="str">
            <v/>
          </cell>
        </row>
        <row r="10">
          <cell r="B10" t="str">
            <v/>
          </cell>
        </row>
        <row r="11">
          <cell r="B11" t="str">
            <v/>
          </cell>
        </row>
        <row r="12">
          <cell r="B12" t="str">
            <v/>
          </cell>
        </row>
      </sheetData>
      <sheetData sheetId="4"/>
      <sheetData sheetId="5"/>
      <sheetData sheetId="6"/>
      <sheetData sheetId="7"/>
      <sheetData sheetId="8"/>
      <sheetData sheetId="9"/>
      <sheetData sheetId="10"/>
      <sheetData sheetId="11"/>
      <sheetData sheetId="12"/>
      <sheetData sheetId="13"/>
      <sheetData sheetId="14"/>
      <sheetData sheetId="15">
        <row r="11">
          <cell r="E11" t="str">
            <v>Regional Head Quarter, Plot No 54</v>
          </cell>
        </row>
        <row r="12">
          <cell r="E12" t="str">
            <v>Adjacent to Riya Revati Resort,Opp. Ambe Vidyalaya ,</v>
          </cell>
        </row>
        <row r="13">
          <cell r="E13" t="str">
            <v>Sama Savli Road, Vadodara-390008</v>
          </cell>
        </row>
      </sheetData>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A"/>
      <sheetName val="Attach 6"/>
      <sheetName val="Attach 7"/>
      <sheetName val="Attach 8"/>
      <sheetName val="Attach 9"/>
      <sheetName val="Attach 10"/>
      <sheetName val="Attach 11"/>
      <sheetName val="Attach 12"/>
      <sheetName val="Attach 13"/>
      <sheetName val="Attach 14"/>
      <sheetName val="Attach 14-IP"/>
      <sheetName val="Attach 15"/>
      <sheetName val="Attach 16"/>
      <sheetName val="Attach 17"/>
      <sheetName val="e-Form"/>
      <sheetName val="N to W"/>
      <sheetName val="Sheet1"/>
      <sheetName val="Attach 19"/>
      <sheetName val="Attach 22"/>
      <sheetName val="Bid Form - 1st Envelope"/>
    </sheetNames>
    <sheetDataSet>
      <sheetData sheetId="0"/>
      <sheetData sheetId="1"/>
      <sheetData sheetId="2"/>
      <sheetData sheetId="3">
        <row r="7">
          <cell r="A7" t="str">
            <v>Bidder’s Name and Address (Lead Partner) :</v>
          </cell>
          <cell r="E7" t="str">
            <v>To:</v>
          </cell>
        </row>
        <row r="8">
          <cell r="A8" t="str">
            <v/>
          </cell>
          <cell r="E8" t="str">
            <v>Contracts and Materials</v>
          </cell>
        </row>
        <row r="9">
          <cell r="B9" t="str">
            <v/>
          </cell>
        </row>
        <row r="10">
          <cell r="B10" t="str">
            <v/>
          </cell>
        </row>
        <row r="11">
          <cell r="B11" t="str">
            <v/>
          </cell>
        </row>
        <row r="12">
          <cell r="B12" t="str">
            <v/>
          </cell>
        </row>
      </sheetData>
      <sheetData sheetId="4"/>
      <sheetData sheetId="5"/>
      <sheetData sheetId="6"/>
      <sheetData sheetId="7"/>
      <sheetData sheetId="8"/>
      <sheetData sheetId="9"/>
      <sheetData sheetId="10"/>
      <sheetData sheetId="11"/>
      <sheetData sheetId="12"/>
      <sheetData sheetId="13"/>
      <sheetData sheetId="14"/>
      <sheetData sheetId="15"/>
      <sheetData sheetId="16">
        <row r="11">
          <cell r="E11" t="str">
            <v>Regional Head Quarter, Plot No 54</v>
          </cell>
        </row>
        <row r="12">
          <cell r="E12" t="str">
            <v>Adjacent to Riya Revati Resort,Opp. Ambe Vidyalaya ,</v>
          </cell>
        </row>
        <row r="13">
          <cell r="E13" t="str">
            <v>Sama Savli Road, Vadodara-390008</v>
          </cell>
        </row>
      </sheetData>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4A"/>
      <sheetName val="Attach 5"/>
      <sheetName val="Attach 6"/>
      <sheetName val="Attach 7"/>
      <sheetName val="Attach 8"/>
      <sheetName val="Attach 9"/>
      <sheetName val="Attach 10"/>
      <sheetName val="Attach 11"/>
      <sheetName val="Attach 12"/>
      <sheetName val="Attach 13"/>
      <sheetName val="Attach-14"/>
      <sheetName val="Attach-14 IP"/>
      <sheetName val="Attach 15"/>
      <sheetName val="Attach 16"/>
      <sheetName val="Attach 17"/>
      <sheetName val="Bid Form 1st Envelope"/>
      <sheetName val="e-Form"/>
      <sheetName val="N to W"/>
      <sheetName val="Sheet1"/>
    </sheetNames>
    <sheetDataSet>
      <sheetData sheetId="0" refreshError="1"/>
      <sheetData sheetId="1"/>
      <sheetData sheetId="2" refreshError="1"/>
      <sheetData sheetId="3">
        <row r="7">
          <cell r="E7" t="str">
            <v>To:</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sheetData sheetId="2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6"/>
      <sheetName val="Attach 7"/>
      <sheetName val="Attach 8"/>
      <sheetName val="Attach 9"/>
      <sheetName val="Attach 10"/>
      <sheetName val="Attach 11"/>
      <sheetName val="Attach 12"/>
      <sheetName val="Attach 13"/>
      <sheetName val="Attach 14"/>
      <sheetName val="Attach 14-IP"/>
      <sheetName val="Attach 15"/>
      <sheetName val="Attach 16"/>
      <sheetName val="Attach 17"/>
      <sheetName val="e-Form"/>
      <sheetName val="Sheet1"/>
      <sheetName val="Bid Form-1st Envelope"/>
      <sheetName val="N to W"/>
      <sheetName val="Sheet4"/>
    </sheetNames>
    <sheetDataSet>
      <sheetData sheetId="0" refreshError="1"/>
      <sheetData sheetId="1"/>
      <sheetData sheetId="2" refreshError="1"/>
      <sheetData sheetId="3">
        <row r="9">
          <cell r="A9" t="str">
            <v>Name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24">
          <cell r="B24">
            <v>0</v>
          </cell>
        </row>
      </sheetData>
      <sheetData sheetId="22" refreshError="1"/>
      <sheetData sheetId="23" refreshError="1"/>
      <sheetData sheetId="24"/>
      <sheetData sheetId="25"/>
      <sheetData sheetId="2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A)"/>
      <sheetName val="Attach 4 (B)"/>
      <sheetName val="Attach 5A"/>
      <sheetName val="Attach 6"/>
      <sheetName val="Attach 7"/>
      <sheetName val="Attach 8"/>
      <sheetName val="Attach-8"/>
      <sheetName val="Attach 9"/>
      <sheetName val="Sheet2"/>
      <sheetName val="Attach 10"/>
      <sheetName val="Attach 11"/>
      <sheetName val="Attach 12"/>
      <sheetName val="Attach 13"/>
      <sheetName val="Attach 14"/>
      <sheetName val="Attach 14-IP"/>
      <sheetName val="Attach 14 IP"/>
      <sheetName val="Attach 15"/>
      <sheetName val="Attach 16"/>
      <sheetName val="Attach 17"/>
      <sheetName val="Attach 20"/>
      <sheetName val="Bid Form-1st Envelope 1"/>
      <sheetName val="e-Form"/>
      <sheetName val="N to W"/>
      <sheetName val="Sheet1"/>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7.bin"/><Relationship Id="rId3" Type="http://schemas.openxmlformats.org/officeDocument/2006/relationships/printerSettings" Target="../printerSettings/printerSettings12.bin"/><Relationship Id="rId7" Type="http://schemas.openxmlformats.org/officeDocument/2006/relationships/printerSettings" Target="../printerSettings/printerSettings16.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printerSettings" Target="../printerSettings/printerSettings15.bin"/><Relationship Id="rId5" Type="http://schemas.openxmlformats.org/officeDocument/2006/relationships/printerSettings" Target="../printerSettings/printerSettings14.bin"/><Relationship Id="rId10" Type="http://schemas.openxmlformats.org/officeDocument/2006/relationships/drawing" Target="../drawings/drawing1.xml"/><Relationship Id="rId4" Type="http://schemas.openxmlformats.org/officeDocument/2006/relationships/printerSettings" Target="../printerSettings/printerSettings13.bin"/><Relationship Id="rId9" Type="http://schemas.openxmlformats.org/officeDocument/2006/relationships/printerSettings" Target="../printerSettings/printerSettings1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1.bin"/><Relationship Id="rId7" Type="http://schemas.openxmlformats.org/officeDocument/2006/relationships/drawing" Target="../drawings/drawing2.x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2.bin"/><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10" Type="http://schemas.openxmlformats.org/officeDocument/2006/relationships/drawing" Target="../drawings/drawing3.xml"/><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s>
</file>

<file path=xl/worksheets/_rels/sheet5.xml.rels><?xml version="1.0" encoding="UTF-8" standalone="yes"?>
<Relationships xmlns="http://schemas.openxmlformats.org/package/2006/relationships"><Relationship Id="rId117" Type="http://schemas.openxmlformats.org/officeDocument/2006/relationships/ctrlProp" Target="../ctrlProps/ctrlProp106.xml"/><Relationship Id="rId21" Type="http://schemas.openxmlformats.org/officeDocument/2006/relationships/ctrlProp" Target="../ctrlProps/ctrlProp10.xml"/><Relationship Id="rId42" Type="http://schemas.openxmlformats.org/officeDocument/2006/relationships/ctrlProp" Target="../ctrlProps/ctrlProp31.xml"/><Relationship Id="rId63" Type="http://schemas.openxmlformats.org/officeDocument/2006/relationships/ctrlProp" Target="../ctrlProps/ctrlProp52.xml"/><Relationship Id="rId84" Type="http://schemas.openxmlformats.org/officeDocument/2006/relationships/ctrlProp" Target="../ctrlProps/ctrlProp73.xml"/><Relationship Id="rId138" Type="http://schemas.openxmlformats.org/officeDocument/2006/relationships/ctrlProp" Target="../ctrlProps/ctrlProp127.xml"/><Relationship Id="rId159" Type="http://schemas.openxmlformats.org/officeDocument/2006/relationships/ctrlProp" Target="../ctrlProps/ctrlProp148.xml"/><Relationship Id="rId170" Type="http://schemas.openxmlformats.org/officeDocument/2006/relationships/ctrlProp" Target="../ctrlProps/ctrlProp159.xml"/><Relationship Id="rId191" Type="http://schemas.openxmlformats.org/officeDocument/2006/relationships/ctrlProp" Target="../ctrlProps/ctrlProp180.xml"/><Relationship Id="rId107" Type="http://schemas.openxmlformats.org/officeDocument/2006/relationships/ctrlProp" Target="../ctrlProps/ctrlProp96.xml"/><Relationship Id="rId11" Type="http://schemas.openxmlformats.org/officeDocument/2006/relationships/vmlDrawing" Target="../drawings/vmlDrawing1.vml"/><Relationship Id="rId32" Type="http://schemas.openxmlformats.org/officeDocument/2006/relationships/ctrlProp" Target="../ctrlProps/ctrlProp21.xml"/><Relationship Id="rId53" Type="http://schemas.openxmlformats.org/officeDocument/2006/relationships/ctrlProp" Target="../ctrlProps/ctrlProp42.xml"/><Relationship Id="rId74" Type="http://schemas.openxmlformats.org/officeDocument/2006/relationships/ctrlProp" Target="../ctrlProps/ctrlProp63.xml"/><Relationship Id="rId128" Type="http://schemas.openxmlformats.org/officeDocument/2006/relationships/ctrlProp" Target="../ctrlProps/ctrlProp117.xml"/><Relationship Id="rId149" Type="http://schemas.openxmlformats.org/officeDocument/2006/relationships/ctrlProp" Target="../ctrlProps/ctrlProp138.xml"/><Relationship Id="rId5" Type="http://schemas.openxmlformats.org/officeDocument/2006/relationships/printerSettings" Target="../printerSettings/printerSettings38.bin"/><Relationship Id="rId95" Type="http://schemas.openxmlformats.org/officeDocument/2006/relationships/ctrlProp" Target="../ctrlProps/ctrlProp84.xml"/><Relationship Id="rId160" Type="http://schemas.openxmlformats.org/officeDocument/2006/relationships/ctrlProp" Target="../ctrlProps/ctrlProp149.xml"/><Relationship Id="rId181" Type="http://schemas.openxmlformats.org/officeDocument/2006/relationships/ctrlProp" Target="../ctrlProps/ctrlProp170.xml"/><Relationship Id="rId22" Type="http://schemas.openxmlformats.org/officeDocument/2006/relationships/ctrlProp" Target="../ctrlProps/ctrlProp11.xml"/><Relationship Id="rId43" Type="http://schemas.openxmlformats.org/officeDocument/2006/relationships/ctrlProp" Target="../ctrlProps/ctrlProp32.xml"/><Relationship Id="rId64" Type="http://schemas.openxmlformats.org/officeDocument/2006/relationships/ctrlProp" Target="../ctrlProps/ctrlProp53.xml"/><Relationship Id="rId118" Type="http://schemas.openxmlformats.org/officeDocument/2006/relationships/ctrlProp" Target="../ctrlProps/ctrlProp107.xml"/><Relationship Id="rId139" Type="http://schemas.openxmlformats.org/officeDocument/2006/relationships/ctrlProp" Target="../ctrlProps/ctrlProp128.xml"/><Relationship Id="rId85" Type="http://schemas.openxmlformats.org/officeDocument/2006/relationships/ctrlProp" Target="../ctrlProps/ctrlProp74.xml"/><Relationship Id="rId150" Type="http://schemas.openxmlformats.org/officeDocument/2006/relationships/ctrlProp" Target="../ctrlProps/ctrlProp139.xml"/><Relationship Id="rId171" Type="http://schemas.openxmlformats.org/officeDocument/2006/relationships/ctrlProp" Target="../ctrlProps/ctrlProp160.xml"/><Relationship Id="rId12" Type="http://schemas.openxmlformats.org/officeDocument/2006/relationships/ctrlProp" Target="../ctrlProps/ctrlProp1.xml"/><Relationship Id="rId33" Type="http://schemas.openxmlformats.org/officeDocument/2006/relationships/ctrlProp" Target="../ctrlProps/ctrlProp22.xml"/><Relationship Id="rId108" Type="http://schemas.openxmlformats.org/officeDocument/2006/relationships/ctrlProp" Target="../ctrlProps/ctrlProp97.xml"/><Relationship Id="rId129" Type="http://schemas.openxmlformats.org/officeDocument/2006/relationships/ctrlProp" Target="../ctrlProps/ctrlProp118.xml"/><Relationship Id="rId54" Type="http://schemas.openxmlformats.org/officeDocument/2006/relationships/ctrlProp" Target="../ctrlProps/ctrlProp43.xml"/><Relationship Id="rId75" Type="http://schemas.openxmlformats.org/officeDocument/2006/relationships/ctrlProp" Target="../ctrlProps/ctrlProp64.xml"/><Relationship Id="rId96" Type="http://schemas.openxmlformats.org/officeDocument/2006/relationships/ctrlProp" Target="../ctrlProps/ctrlProp85.xml"/><Relationship Id="rId140" Type="http://schemas.openxmlformats.org/officeDocument/2006/relationships/ctrlProp" Target="../ctrlProps/ctrlProp129.xml"/><Relationship Id="rId161" Type="http://schemas.openxmlformats.org/officeDocument/2006/relationships/ctrlProp" Target="../ctrlProps/ctrlProp150.xml"/><Relationship Id="rId182" Type="http://schemas.openxmlformats.org/officeDocument/2006/relationships/ctrlProp" Target="../ctrlProps/ctrlProp171.xml"/><Relationship Id="rId6" Type="http://schemas.openxmlformats.org/officeDocument/2006/relationships/printerSettings" Target="../printerSettings/printerSettings39.bin"/><Relationship Id="rId23" Type="http://schemas.openxmlformats.org/officeDocument/2006/relationships/ctrlProp" Target="../ctrlProps/ctrlProp12.xml"/><Relationship Id="rId119" Type="http://schemas.openxmlformats.org/officeDocument/2006/relationships/ctrlProp" Target="../ctrlProps/ctrlProp108.xml"/><Relationship Id="rId44" Type="http://schemas.openxmlformats.org/officeDocument/2006/relationships/ctrlProp" Target="../ctrlProps/ctrlProp33.xml"/><Relationship Id="rId65" Type="http://schemas.openxmlformats.org/officeDocument/2006/relationships/ctrlProp" Target="../ctrlProps/ctrlProp54.xml"/><Relationship Id="rId86" Type="http://schemas.openxmlformats.org/officeDocument/2006/relationships/ctrlProp" Target="../ctrlProps/ctrlProp75.xml"/><Relationship Id="rId130" Type="http://schemas.openxmlformats.org/officeDocument/2006/relationships/ctrlProp" Target="../ctrlProps/ctrlProp119.xml"/><Relationship Id="rId151" Type="http://schemas.openxmlformats.org/officeDocument/2006/relationships/ctrlProp" Target="../ctrlProps/ctrlProp140.xml"/><Relationship Id="rId172" Type="http://schemas.openxmlformats.org/officeDocument/2006/relationships/ctrlProp" Target="../ctrlProps/ctrlProp161.xml"/><Relationship Id="rId13" Type="http://schemas.openxmlformats.org/officeDocument/2006/relationships/ctrlProp" Target="../ctrlProps/ctrlProp2.xml"/><Relationship Id="rId18" Type="http://schemas.openxmlformats.org/officeDocument/2006/relationships/ctrlProp" Target="../ctrlProps/ctrlProp7.xml"/><Relationship Id="rId39" Type="http://schemas.openxmlformats.org/officeDocument/2006/relationships/ctrlProp" Target="../ctrlProps/ctrlProp28.xml"/><Relationship Id="rId109" Type="http://schemas.openxmlformats.org/officeDocument/2006/relationships/ctrlProp" Target="../ctrlProps/ctrlProp98.xml"/><Relationship Id="rId34" Type="http://schemas.openxmlformats.org/officeDocument/2006/relationships/ctrlProp" Target="../ctrlProps/ctrlProp23.xml"/><Relationship Id="rId50" Type="http://schemas.openxmlformats.org/officeDocument/2006/relationships/ctrlProp" Target="../ctrlProps/ctrlProp39.xml"/><Relationship Id="rId55" Type="http://schemas.openxmlformats.org/officeDocument/2006/relationships/ctrlProp" Target="../ctrlProps/ctrlProp44.xml"/><Relationship Id="rId76" Type="http://schemas.openxmlformats.org/officeDocument/2006/relationships/ctrlProp" Target="../ctrlProps/ctrlProp65.xml"/><Relationship Id="rId97" Type="http://schemas.openxmlformats.org/officeDocument/2006/relationships/ctrlProp" Target="../ctrlProps/ctrlProp86.xml"/><Relationship Id="rId104" Type="http://schemas.openxmlformats.org/officeDocument/2006/relationships/ctrlProp" Target="../ctrlProps/ctrlProp93.xml"/><Relationship Id="rId120" Type="http://schemas.openxmlformats.org/officeDocument/2006/relationships/ctrlProp" Target="../ctrlProps/ctrlProp109.xml"/><Relationship Id="rId125" Type="http://schemas.openxmlformats.org/officeDocument/2006/relationships/ctrlProp" Target="../ctrlProps/ctrlProp114.xml"/><Relationship Id="rId141" Type="http://schemas.openxmlformats.org/officeDocument/2006/relationships/ctrlProp" Target="../ctrlProps/ctrlProp130.xml"/><Relationship Id="rId146" Type="http://schemas.openxmlformats.org/officeDocument/2006/relationships/ctrlProp" Target="../ctrlProps/ctrlProp135.xml"/><Relationship Id="rId167" Type="http://schemas.openxmlformats.org/officeDocument/2006/relationships/ctrlProp" Target="../ctrlProps/ctrlProp156.xml"/><Relationship Id="rId188" Type="http://schemas.openxmlformats.org/officeDocument/2006/relationships/ctrlProp" Target="../ctrlProps/ctrlProp177.xml"/><Relationship Id="rId7" Type="http://schemas.openxmlformats.org/officeDocument/2006/relationships/printerSettings" Target="../printerSettings/printerSettings40.bin"/><Relationship Id="rId71" Type="http://schemas.openxmlformats.org/officeDocument/2006/relationships/ctrlProp" Target="../ctrlProps/ctrlProp60.xml"/><Relationship Id="rId92" Type="http://schemas.openxmlformats.org/officeDocument/2006/relationships/ctrlProp" Target="../ctrlProps/ctrlProp81.xml"/><Relationship Id="rId162" Type="http://schemas.openxmlformats.org/officeDocument/2006/relationships/ctrlProp" Target="../ctrlProps/ctrlProp151.xml"/><Relationship Id="rId183" Type="http://schemas.openxmlformats.org/officeDocument/2006/relationships/ctrlProp" Target="../ctrlProps/ctrlProp172.xml"/><Relationship Id="rId2" Type="http://schemas.openxmlformats.org/officeDocument/2006/relationships/printerSettings" Target="../printerSettings/printerSettings35.bin"/><Relationship Id="rId29" Type="http://schemas.openxmlformats.org/officeDocument/2006/relationships/ctrlProp" Target="../ctrlProps/ctrlProp18.xml"/><Relationship Id="rId24" Type="http://schemas.openxmlformats.org/officeDocument/2006/relationships/ctrlProp" Target="../ctrlProps/ctrlProp13.xml"/><Relationship Id="rId40" Type="http://schemas.openxmlformats.org/officeDocument/2006/relationships/ctrlProp" Target="../ctrlProps/ctrlProp29.xml"/><Relationship Id="rId45" Type="http://schemas.openxmlformats.org/officeDocument/2006/relationships/ctrlProp" Target="../ctrlProps/ctrlProp34.xml"/><Relationship Id="rId66" Type="http://schemas.openxmlformats.org/officeDocument/2006/relationships/ctrlProp" Target="../ctrlProps/ctrlProp55.xml"/><Relationship Id="rId87" Type="http://schemas.openxmlformats.org/officeDocument/2006/relationships/ctrlProp" Target="../ctrlProps/ctrlProp76.xml"/><Relationship Id="rId110" Type="http://schemas.openxmlformats.org/officeDocument/2006/relationships/ctrlProp" Target="../ctrlProps/ctrlProp99.xml"/><Relationship Id="rId115" Type="http://schemas.openxmlformats.org/officeDocument/2006/relationships/ctrlProp" Target="../ctrlProps/ctrlProp104.xml"/><Relationship Id="rId131" Type="http://schemas.openxmlformats.org/officeDocument/2006/relationships/ctrlProp" Target="../ctrlProps/ctrlProp120.xml"/><Relationship Id="rId136" Type="http://schemas.openxmlformats.org/officeDocument/2006/relationships/ctrlProp" Target="../ctrlProps/ctrlProp125.xml"/><Relationship Id="rId157" Type="http://schemas.openxmlformats.org/officeDocument/2006/relationships/ctrlProp" Target="../ctrlProps/ctrlProp146.xml"/><Relationship Id="rId178" Type="http://schemas.openxmlformats.org/officeDocument/2006/relationships/ctrlProp" Target="../ctrlProps/ctrlProp167.xml"/><Relationship Id="rId61" Type="http://schemas.openxmlformats.org/officeDocument/2006/relationships/ctrlProp" Target="../ctrlProps/ctrlProp50.xml"/><Relationship Id="rId82" Type="http://schemas.openxmlformats.org/officeDocument/2006/relationships/ctrlProp" Target="../ctrlProps/ctrlProp71.xml"/><Relationship Id="rId152" Type="http://schemas.openxmlformats.org/officeDocument/2006/relationships/ctrlProp" Target="../ctrlProps/ctrlProp141.xml"/><Relationship Id="rId173" Type="http://schemas.openxmlformats.org/officeDocument/2006/relationships/ctrlProp" Target="../ctrlProps/ctrlProp162.xml"/><Relationship Id="rId19" Type="http://schemas.openxmlformats.org/officeDocument/2006/relationships/ctrlProp" Target="../ctrlProps/ctrlProp8.xml"/><Relationship Id="rId14" Type="http://schemas.openxmlformats.org/officeDocument/2006/relationships/ctrlProp" Target="../ctrlProps/ctrlProp3.xml"/><Relationship Id="rId30" Type="http://schemas.openxmlformats.org/officeDocument/2006/relationships/ctrlProp" Target="../ctrlProps/ctrlProp19.xml"/><Relationship Id="rId35" Type="http://schemas.openxmlformats.org/officeDocument/2006/relationships/ctrlProp" Target="../ctrlProps/ctrlProp24.xml"/><Relationship Id="rId56" Type="http://schemas.openxmlformats.org/officeDocument/2006/relationships/ctrlProp" Target="../ctrlProps/ctrlProp45.xml"/><Relationship Id="rId77" Type="http://schemas.openxmlformats.org/officeDocument/2006/relationships/ctrlProp" Target="../ctrlProps/ctrlProp66.xml"/><Relationship Id="rId100" Type="http://schemas.openxmlformats.org/officeDocument/2006/relationships/ctrlProp" Target="../ctrlProps/ctrlProp89.xml"/><Relationship Id="rId105" Type="http://schemas.openxmlformats.org/officeDocument/2006/relationships/ctrlProp" Target="../ctrlProps/ctrlProp94.xml"/><Relationship Id="rId126" Type="http://schemas.openxmlformats.org/officeDocument/2006/relationships/ctrlProp" Target="../ctrlProps/ctrlProp115.xml"/><Relationship Id="rId147" Type="http://schemas.openxmlformats.org/officeDocument/2006/relationships/ctrlProp" Target="../ctrlProps/ctrlProp136.xml"/><Relationship Id="rId168" Type="http://schemas.openxmlformats.org/officeDocument/2006/relationships/ctrlProp" Target="../ctrlProps/ctrlProp157.xml"/><Relationship Id="rId8" Type="http://schemas.openxmlformats.org/officeDocument/2006/relationships/printerSettings" Target="../printerSettings/printerSettings41.bin"/><Relationship Id="rId51" Type="http://schemas.openxmlformats.org/officeDocument/2006/relationships/ctrlProp" Target="../ctrlProps/ctrlProp40.xml"/><Relationship Id="rId72" Type="http://schemas.openxmlformats.org/officeDocument/2006/relationships/ctrlProp" Target="../ctrlProps/ctrlProp61.xml"/><Relationship Id="rId93" Type="http://schemas.openxmlformats.org/officeDocument/2006/relationships/ctrlProp" Target="../ctrlProps/ctrlProp82.xml"/><Relationship Id="rId98" Type="http://schemas.openxmlformats.org/officeDocument/2006/relationships/ctrlProp" Target="../ctrlProps/ctrlProp87.xml"/><Relationship Id="rId121" Type="http://schemas.openxmlformats.org/officeDocument/2006/relationships/ctrlProp" Target="../ctrlProps/ctrlProp110.xml"/><Relationship Id="rId142" Type="http://schemas.openxmlformats.org/officeDocument/2006/relationships/ctrlProp" Target="../ctrlProps/ctrlProp131.xml"/><Relationship Id="rId163" Type="http://schemas.openxmlformats.org/officeDocument/2006/relationships/ctrlProp" Target="../ctrlProps/ctrlProp152.xml"/><Relationship Id="rId184" Type="http://schemas.openxmlformats.org/officeDocument/2006/relationships/ctrlProp" Target="../ctrlProps/ctrlProp173.xml"/><Relationship Id="rId189" Type="http://schemas.openxmlformats.org/officeDocument/2006/relationships/ctrlProp" Target="../ctrlProps/ctrlProp178.xml"/><Relationship Id="rId3" Type="http://schemas.openxmlformats.org/officeDocument/2006/relationships/printerSettings" Target="../printerSettings/printerSettings36.bin"/><Relationship Id="rId25" Type="http://schemas.openxmlformats.org/officeDocument/2006/relationships/ctrlProp" Target="../ctrlProps/ctrlProp14.xml"/><Relationship Id="rId46" Type="http://schemas.openxmlformats.org/officeDocument/2006/relationships/ctrlProp" Target="../ctrlProps/ctrlProp35.xml"/><Relationship Id="rId67" Type="http://schemas.openxmlformats.org/officeDocument/2006/relationships/ctrlProp" Target="../ctrlProps/ctrlProp56.xml"/><Relationship Id="rId116" Type="http://schemas.openxmlformats.org/officeDocument/2006/relationships/ctrlProp" Target="../ctrlProps/ctrlProp105.xml"/><Relationship Id="rId137" Type="http://schemas.openxmlformats.org/officeDocument/2006/relationships/ctrlProp" Target="../ctrlProps/ctrlProp126.xml"/><Relationship Id="rId158" Type="http://schemas.openxmlformats.org/officeDocument/2006/relationships/ctrlProp" Target="../ctrlProps/ctrlProp147.xml"/><Relationship Id="rId20" Type="http://schemas.openxmlformats.org/officeDocument/2006/relationships/ctrlProp" Target="../ctrlProps/ctrlProp9.xml"/><Relationship Id="rId41" Type="http://schemas.openxmlformats.org/officeDocument/2006/relationships/ctrlProp" Target="../ctrlProps/ctrlProp30.xml"/><Relationship Id="rId62" Type="http://schemas.openxmlformats.org/officeDocument/2006/relationships/ctrlProp" Target="../ctrlProps/ctrlProp51.xml"/><Relationship Id="rId83" Type="http://schemas.openxmlformats.org/officeDocument/2006/relationships/ctrlProp" Target="../ctrlProps/ctrlProp72.xml"/><Relationship Id="rId88" Type="http://schemas.openxmlformats.org/officeDocument/2006/relationships/ctrlProp" Target="../ctrlProps/ctrlProp77.xml"/><Relationship Id="rId111" Type="http://schemas.openxmlformats.org/officeDocument/2006/relationships/ctrlProp" Target="../ctrlProps/ctrlProp100.xml"/><Relationship Id="rId132" Type="http://schemas.openxmlformats.org/officeDocument/2006/relationships/ctrlProp" Target="../ctrlProps/ctrlProp121.xml"/><Relationship Id="rId153" Type="http://schemas.openxmlformats.org/officeDocument/2006/relationships/ctrlProp" Target="../ctrlProps/ctrlProp142.xml"/><Relationship Id="rId174" Type="http://schemas.openxmlformats.org/officeDocument/2006/relationships/ctrlProp" Target="../ctrlProps/ctrlProp163.xml"/><Relationship Id="rId179" Type="http://schemas.openxmlformats.org/officeDocument/2006/relationships/ctrlProp" Target="../ctrlProps/ctrlProp168.xml"/><Relationship Id="rId190" Type="http://schemas.openxmlformats.org/officeDocument/2006/relationships/ctrlProp" Target="../ctrlProps/ctrlProp179.xml"/><Relationship Id="rId15" Type="http://schemas.openxmlformats.org/officeDocument/2006/relationships/ctrlProp" Target="../ctrlProps/ctrlProp4.xml"/><Relationship Id="rId36" Type="http://schemas.openxmlformats.org/officeDocument/2006/relationships/ctrlProp" Target="../ctrlProps/ctrlProp25.xml"/><Relationship Id="rId57" Type="http://schemas.openxmlformats.org/officeDocument/2006/relationships/ctrlProp" Target="../ctrlProps/ctrlProp46.xml"/><Relationship Id="rId106" Type="http://schemas.openxmlformats.org/officeDocument/2006/relationships/ctrlProp" Target="../ctrlProps/ctrlProp95.xml"/><Relationship Id="rId127" Type="http://schemas.openxmlformats.org/officeDocument/2006/relationships/ctrlProp" Target="../ctrlProps/ctrlProp116.xml"/><Relationship Id="rId10" Type="http://schemas.openxmlformats.org/officeDocument/2006/relationships/drawing" Target="../drawings/drawing4.xml"/><Relationship Id="rId31" Type="http://schemas.openxmlformats.org/officeDocument/2006/relationships/ctrlProp" Target="../ctrlProps/ctrlProp20.xml"/><Relationship Id="rId52" Type="http://schemas.openxmlformats.org/officeDocument/2006/relationships/ctrlProp" Target="../ctrlProps/ctrlProp41.xml"/><Relationship Id="rId73" Type="http://schemas.openxmlformats.org/officeDocument/2006/relationships/ctrlProp" Target="../ctrlProps/ctrlProp62.xml"/><Relationship Id="rId78" Type="http://schemas.openxmlformats.org/officeDocument/2006/relationships/ctrlProp" Target="../ctrlProps/ctrlProp67.xml"/><Relationship Id="rId94" Type="http://schemas.openxmlformats.org/officeDocument/2006/relationships/ctrlProp" Target="../ctrlProps/ctrlProp83.xml"/><Relationship Id="rId99" Type="http://schemas.openxmlformats.org/officeDocument/2006/relationships/ctrlProp" Target="../ctrlProps/ctrlProp88.xml"/><Relationship Id="rId101" Type="http://schemas.openxmlformats.org/officeDocument/2006/relationships/ctrlProp" Target="../ctrlProps/ctrlProp90.xml"/><Relationship Id="rId122" Type="http://schemas.openxmlformats.org/officeDocument/2006/relationships/ctrlProp" Target="../ctrlProps/ctrlProp111.xml"/><Relationship Id="rId143" Type="http://schemas.openxmlformats.org/officeDocument/2006/relationships/ctrlProp" Target="../ctrlProps/ctrlProp132.xml"/><Relationship Id="rId148" Type="http://schemas.openxmlformats.org/officeDocument/2006/relationships/ctrlProp" Target="../ctrlProps/ctrlProp137.xml"/><Relationship Id="rId164" Type="http://schemas.openxmlformats.org/officeDocument/2006/relationships/ctrlProp" Target="../ctrlProps/ctrlProp153.xml"/><Relationship Id="rId169" Type="http://schemas.openxmlformats.org/officeDocument/2006/relationships/ctrlProp" Target="../ctrlProps/ctrlProp158.xml"/><Relationship Id="rId185" Type="http://schemas.openxmlformats.org/officeDocument/2006/relationships/ctrlProp" Target="../ctrlProps/ctrlProp174.xml"/><Relationship Id="rId4" Type="http://schemas.openxmlformats.org/officeDocument/2006/relationships/printerSettings" Target="../printerSettings/printerSettings37.bin"/><Relationship Id="rId9" Type="http://schemas.openxmlformats.org/officeDocument/2006/relationships/printerSettings" Target="../printerSettings/printerSettings42.bin"/><Relationship Id="rId180" Type="http://schemas.openxmlformats.org/officeDocument/2006/relationships/ctrlProp" Target="../ctrlProps/ctrlProp169.xml"/><Relationship Id="rId26" Type="http://schemas.openxmlformats.org/officeDocument/2006/relationships/ctrlProp" Target="../ctrlProps/ctrlProp15.xml"/><Relationship Id="rId47" Type="http://schemas.openxmlformats.org/officeDocument/2006/relationships/ctrlProp" Target="../ctrlProps/ctrlProp36.xml"/><Relationship Id="rId68" Type="http://schemas.openxmlformats.org/officeDocument/2006/relationships/ctrlProp" Target="../ctrlProps/ctrlProp57.xml"/><Relationship Id="rId89" Type="http://schemas.openxmlformats.org/officeDocument/2006/relationships/ctrlProp" Target="../ctrlProps/ctrlProp78.xml"/><Relationship Id="rId112" Type="http://schemas.openxmlformats.org/officeDocument/2006/relationships/ctrlProp" Target="../ctrlProps/ctrlProp101.xml"/><Relationship Id="rId133" Type="http://schemas.openxmlformats.org/officeDocument/2006/relationships/ctrlProp" Target="../ctrlProps/ctrlProp122.xml"/><Relationship Id="rId154" Type="http://schemas.openxmlformats.org/officeDocument/2006/relationships/ctrlProp" Target="../ctrlProps/ctrlProp143.xml"/><Relationship Id="rId175" Type="http://schemas.openxmlformats.org/officeDocument/2006/relationships/ctrlProp" Target="../ctrlProps/ctrlProp164.xml"/><Relationship Id="rId16" Type="http://schemas.openxmlformats.org/officeDocument/2006/relationships/ctrlProp" Target="../ctrlProps/ctrlProp5.xml"/><Relationship Id="rId37" Type="http://schemas.openxmlformats.org/officeDocument/2006/relationships/ctrlProp" Target="../ctrlProps/ctrlProp26.xml"/><Relationship Id="rId58" Type="http://schemas.openxmlformats.org/officeDocument/2006/relationships/ctrlProp" Target="../ctrlProps/ctrlProp47.xml"/><Relationship Id="rId79" Type="http://schemas.openxmlformats.org/officeDocument/2006/relationships/ctrlProp" Target="../ctrlProps/ctrlProp68.xml"/><Relationship Id="rId102" Type="http://schemas.openxmlformats.org/officeDocument/2006/relationships/ctrlProp" Target="../ctrlProps/ctrlProp91.xml"/><Relationship Id="rId123" Type="http://schemas.openxmlformats.org/officeDocument/2006/relationships/ctrlProp" Target="../ctrlProps/ctrlProp112.xml"/><Relationship Id="rId144" Type="http://schemas.openxmlformats.org/officeDocument/2006/relationships/ctrlProp" Target="../ctrlProps/ctrlProp133.xml"/><Relationship Id="rId90" Type="http://schemas.openxmlformats.org/officeDocument/2006/relationships/ctrlProp" Target="../ctrlProps/ctrlProp79.xml"/><Relationship Id="rId165" Type="http://schemas.openxmlformats.org/officeDocument/2006/relationships/ctrlProp" Target="../ctrlProps/ctrlProp154.xml"/><Relationship Id="rId186" Type="http://schemas.openxmlformats.org/officeDocument/2006/relationships/ctrlProp" Target="../ctrlProps/ctrlProp175.xml"/><Relationship Id="rId27" Type="http://schemas.openxmlformats.org/officeDocument/2006/relationships/ctrlProp" Target="../ctrlProps/ctrlProp16.xml"/><Relationship Id="rId48" Type="http://schemas.openxmlformats.org/officeDocument/2006/relationships/ctrlProp" Target="../ctrlProps/ctrlProp37.xml"/><Relationship Id="rId69" Type="http://schemas.openxmlformats.org/officeDocument/2006/relationships/ctrlProp" Target="../ctrlProps/ctrlProp58.xml"/><Relationship Id="rId113" Type="http://schemas.openxmlformats.org/officeDocument/2006/relationships/ctrlProp" Target="../ctrlProps/ctrlProp102.xml"/><Relationship Id="rId134" Type="http://schemas.openxmlformats.org/officeDocument/2006/relationships/ctrlProp" Target="../ctrlProps/ctrlProp123.xml"/><Relationship Id="rId80" Type="http://schemas.openxmlformats.org/officeDocument/2006/relationships/ctrlProp" Target="../ctrlProps/ctrlProp69.xml"/><Relationship Id="rId155" Type="http://schemas.openxmlformats.org/officeDocument/2006/relationships/ctrlProp" Target="../ctrlProps/ctrlProp144.xml"/><Relationship Id="rId176" Type="http://schemas.openxmlformats.org/officeDocument/2006/relationships/ctrlProp" Target="../ctrlProps/ctrlProp165.xml"/><Relationship Id="rId17" Type="http://schemas.openxmlformats.org/officeDocument/2006/relationships/ctrlProp" Target="../ctrlProps/ctrlProp6.xml"/><Relationship Id="rId38" Type="http://schemas.openxmlformats.org/officeDocument/2006/relationships/ctrlProp" Target="../ctrlProps/ctrlProp27.xml"/><Relationship Id="rId59" Type="http://schemas.openxmlformats.org/officeDocument/2006/relationships/ctrlProp" Target="../ctrlProps/ctrlProp48.xml"/><Relationship Id="rId103" Type="http://schemas.openxmlformats.org/officeDocument/2006/relationships/ctrlProp" Target="../ctrlProps/ctrlProp92.xml"/><Relationship Id="rId124" Type="http://schemas.openxmlformats.org/officeDocument/2006/relationships/ctrlProp" Target="../ctrlProps/ctrlProp113.xml"/><Relationship Id="rId70" Type="http://schemas.openxmlformats.org/officeDocument/2006/relationships/ctrlProp" Target="../ctrlProps/ctrlProp59.xml"/><Relationship Id="rId91" Type="http://schemas.openxmlformats.org/officeDocument/2006/relationships/ctrlProp" Target="../ctrlProps/ctrlProp80.xml"/><Relationship Id="rId145" Type="http://schemas.openxmlformats.org/officeDocument/2006/relationships/ctrlProp" Target="../ctrlProps/ctrlProp134.xml"/><Relationship Id="rId166" Type="http://schemas.openxmlformats.org/officeDocument/2006/relationships/ctrlProp" Target="../ctrlProps/ctrlProp155.xml"/><Relationship Id="rId187" Type="http://schemas.openxmlformats.org/officeDocument/2006/relationships/ctrlProp" Target="../ctrlProps/ctrlProp176.xml"/><Relationship Id="rId1" Type="http://schemas.openxmlformats.org/officeDocument/2006/relationships/printerSettings" Target="../printerSettings/printerSettings34.bin"/><Relationship Id="rId28" Type="http://schemas.openxmlformats.org/officeDocument/2006/relationships/ctrlProp" Target="../ctrlProps/ctrlProp17.xml"/><Relationship Id="rId49" Type="http://schemas.openxmlformats.org/officeDocument/2006/relationships/ctrlProp" Target="../ctrlProps/ctrlProp38.xml"/><Relationship Id="rId114" Type="http://schemas.openxmlformats.org/officeDocument/2006/relationships/ctrlProp" Target="../ctrlProps/ctrlProp103.xml"/><Relationship Id="rId60" Type="http://schemas.openxmlformats.org/officeDocument/2006/relationships/ctrlProp" Target="../ctrlProps/ctrlProp49.xml"/><Relationship Id="rId81" Type="http://schemas.openxmlformats.org/officeDocument/2006/relationships/ctrlProp" Target="../ctrlProps/ctrlProp70.xml"/><Relationship Id="rId135" Type="http://schemas.openxmlformats.org/officeDocument/2006/relationships/ctrlProp" Target="../ctrlProps/ctrlProp124.xml"/><Relationship Id="rId156" Type="http://schemas.openxmlformats.org/officeDocument/2006/relationships/ctrlProp" Target="../ctrlProps/ctrlProp145.xml"/><Relationship Id="rId177" Type="http://schemas.openxmlformats.org/officeDocument/2006/relationships/ctrlProp" Target="../ctrlProps/ctrlProp166.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0.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10" Type="http://schemas.openxmlformats.org/officeDocument/2006/relationships/drawing" Target="../drawings/drawing5.xml"/><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9.bin"/><Relationship Id="rId3" Type="http://schemas.openxmlformats.org/officeDocument/2006/relationships/printerSettings" Target="../printerSettings/printerSettings54.bin"/><Relationship Id="rId7" Type="http://schemas.openxmlformats.org/officeDocument/2006/relationships/printerSettings" Target="../printerSettings/printerSettings58.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 Id="rId6" Type="http://schemas.openxmlformats.org/officeDocument/2006/relationships/printerSettings" Target="../printerSettings/printerSettings57.bin"/><Relationship Id="rId5" Type="http://schemas.openxmlformats.org/officeDocument/2006/relationships/printerSettings" Target="../printerSettings/printerSettings56.bin"/><Relationship Id="rId10" Type="http://schemas.openxmlformats.org/officeDocument/2006/relationships/drawing" Target="../drawings/drawing6.xml"/><Relationship Id="rId4" Type="http://schemas.openxmlformats.org/officeDocument/2006/relationships/printerSettings" Target="../printerSettings/printerSettings55.bin"/><Relationship Id="rId9" Type="http://schemas.openxmlformats.org/officeDocument/2006/relationships/printerSettings" Target="../printerSettings/printerSettings60.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5" Type="http://schemas.openxmlformats.org/officeDocument/2006/relationships/ctrlProp" Target="../ctrlProps/ctrlProp181.xml"/><Relationship Id="rId4" Type="http://schemas.openxmlformats.org/officeDocument/2006/relationships/vmlDrawing" Target="../drawings/vmlDrawing2.v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12" Type="http://schemas.openxmlformats.org/officeDocument/2006/relationships/ctrlProp" Target="../ctrlProps/ctrlProp182.xml"/><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11" Type="http://schemas.openxmlformats.org/officeDocument/2006/relationships/vmlDrawing" Target="../drawings/vmlDrawing3.vml"/><Relationship Id="rId5" Type="http://schemas.openxmlformats.org/officeDocument/2006/relationships/printerSettings" Target="../printerSettings/printerSettings67.bin"/><Relationship Id="rId10" Type="http://schemas.openxmlformats.org/officeDocument/2006/relationships/drawing" Target="../drawings/drawing8.xml"/><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79.bin"/><Relationship Id="rId3" Type="http://schemas.openxmlformats.org/officeDocument/2006/relationships/printerSettings" Target="../printerSettings/printerSettings74.bin"/><Relationship Id="rId7" Type="http://schemas.openxmlformats.org/officeDocument/2006/relationships/printerSettings" Target="../printerSettings/printerSettings78.bin"/><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 Id="rId6" Type="http://schemas.openxmlformats.org/officeDocument/2006/relationships/printerSettings" Target="../printerSettings/printerSettings77.bin"/><Relationship Id="rId5" Type="http://schemas.openxmlformats.org/officeDocument/2006/relationships/printerSettings" Target="../printerSettings/printerSettings76.bin"/><Relationship Id="rId4" Type="http://schemas.openxmlformats.org/officeDocument/2006/relationships/printerSettings" Target="../printerSettings/printerSettings75.bin"/><Relationship Id="rId9"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82.bin"/><Relationship Id="rId7" Type="http://schemas.openxmlformats.org/officeDocument/2006/relationships/drawing" Target="../drawings/drawing10.xml"/><Relationship Id="rId2" Type="http://schemas.openxmlformats.org/officeDocument/2006/relationships/printerSettings" Target="../printerSettings/printerSettings81.bin"/><Relationship Id="rId1" Type="http://schemas.openxmlformats.org/officeDocument/2006/relationships/printerSettings" Target="../printerSettings/printerSettings80.bin"/><Relationship Id="rId6" Type="http://schemas.openxmlformats.org/officeDocument/2006/relationships/printerSettings" Target="../printerSettings/printerSettings85.bin"/><Relationship Id="rId5" Type="http://schemas.openxmlformats.org/officeDocument/2006/relationships/printerSettings" Target="../printerSettings/printerSettings84.bin"/><Relationship Id="rId4" Type="http://schemas.openxmlformats.org/officeDocument/2006/relationships/printerSettings" Target="../printerSettings/printerSettings83.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87.bin"/><Relationship Id="rId1" Type="http://schemas.openxmlformats.org/officeDocument/2006/relationships/printerSettings" Target="../printerSettings/printerSettings86.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95.bin"/><Relationship Id="rId3" Type="http://schemas.openxmlformats.org/officeDocument/2006/relationships/printerSettings" Target="../printerSettings/printerSettings90.bin"/><Relationship Id="rId7" Type="http://schemas.openxmlformats.org/officeDocument/2006/relationships/printerSettings" Target="../printerSettings/printerSettings94.bin"/><Relationship Id="rId2" Type="http://schemas.openxmlformats.org/officeDocument/2006/relationships/printerSettings" Target="../printerSettings/printerSettings89.bin"/><Relationship Id="rId1" Type="http://schemas.openxmlformats.org/officeDocument/2006/relationships/printerSettings" Target="../printerSettings/printerSettings88.bin"/><Relationship Id="rId6" Type="http://schemas.openxmlformats.org/officeDocument/2006/relationships/printerSettings" Target="../printerSettings/printerSettings93.bin"/><Relationship Id="rId5" Type="http://schemas.openxmlformats.org/officeDocument/2006/relationships/printerSettings" Target="../printerSettings/printerSettings92.bin"/><Relationship Id="rId10" Type="http://schemas.openxmlformats.org/officeDocument/2006/relationships/drawing" Target="../drawings/drawing12.xml"/><Relationship Id="rId4" Type="http://schemas.openxmlformats.org/officeDocument/2006/relationships/printerSettings" Target="../printerSettings/printerSettings91.bin"/><Relationship Id="rId9" Type="http://schemas.openxmlformats.org/officeDocument/2006/relationships/printerSettings" Target="../printerSettings/printerSettings9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04.bin"/><Relationship Id="rId3" Type="http://schemas.openxmlformats.org/officeDocument/2006/relationships/printerSettings" Target="../printerSettings/printerSettings99.bin"/><Relationship Id="rId7" Type="http://schemas.openxmlformats.org/officeDocument/2006/relationships/printerSettings" Target="../printerSettings/printerSettings103.bin"/><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5" Type="http://schemas.openxmlformats.org/officeDocument/2006/relationships/printerSettings" Target="../printerSettings/printerSettings101.bin"/><Relationship Id="rId10" Type="http://schemas.openxmlformats.org/officeDocument/2006/relationships/drawing" Target="../drawings/drawing13.xml"/><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13.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5" Type="http://schemas.openxmlformats.org/officeDocument/2006/relationships/printerSettings" Target="../printerSettings/printerSettings110.bin"/><Relationship Id="rId10" Type="http://schemas.openxmlformats.org/officeDocument/2006/relationships/drawing" Target="../drawings/drawing14.xml"/><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22.bin"/><Relationship Id="rId3" Type="http://schemas.openxmlformats.org/officeDocument/2006/relationships/printerSettings" Target="../printerSettings/printerSettings117.bin"/><Relationship Id="rId7" Type="http://schemas.openxmlformats.org/officeDocument/2006/relationships/printerSettings" Target="../printerSettings/printerSettings121.bin"/><Relationship Id="rId2" Type="http://schemas.openxmlformats.org/officeDocument/2006/relationships/printerSettings" Target="../printerSettings/printerSettings116.bin"/><Relationship Id="rId1" Type="http://schemas.openxmlformats.org/officeDocument/2006/relationships/printerSettings" Target="../printerSettings/printerSettings115.bin"/><Relationship Id="rId6" Type="http://schemas.openxmlformats.org/officeDocument/2006/relationships/printerSettings" Target="../printerSettings/printerSettings120.bin"/><Relationship Id="rId5" Type="http://schemas.openxmlformats.org/officeDocument/2006/relationships/printerSettings" Target="../printerSettings/printerSettings119.bin"/><Relationship Id="rId10" Type="http://schemas.openxmlformats.org/officeDocument/2006/relationships/drawing" Target="../drawings/drawing15.xml"/><Relationship Id="rId4" Type="http://schemas.openxmlformats.org/officeDocument/2006/relationships/printerSettings" Target="../printerSettings/printerSettings118.bin"/><Relationship Id="rId9" Type="http://schemas.openxmlformats.org/officeDocument/2006/relationships/printerSettings" Target="../printerSettings/printerSettings123.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31.bin"/><Relationship Id="rId3" Type="http://schemas.openxmlformats.org/officeDocument/2006/relationships/printerSettings" Target="../printerSettings/printerSettings126.bin"/><Relationship Id="rId7" Type="http://schemas.openxmlformats.org/officeDocument/2006/relationships/printerSettings" Target="../printerSettings/printerSettings130.bin"/><Relationship Id="rId2" Type="http://schemas.openxmlformats.org/officeDocument/2006/relationships/printerSettings" Target="../printerSettings/printerSettings125.bin"/><Relationship Id="rId1" Type="http://schemas.openxmlformats.org/officeDocument/2006/relationships/printerSettings" Target="../printerSettings/printerSettings124.bin"/><Relationship Id="rId6" Type="http://schemas.openxmlformats.org/officeDocument/2006/relationships/printerSettings" Target="../printerSettings/printerSettings129.bin"/><Relationship Id="rId5" Type="http://schemas.openxmlformats.org/officeDocument/2006/relationships/printerSettings" Target="../printerSettings/printerSettings128.bin"/><Relationship Id="rId10" Type="http://schemas.openxmlformats.org/officeDocument/2006/relationships/drawing" Target="../drawings/drawing16.xml"/><Relationship Id="rId4" Type="http://schemas.openxmlformats.org/officeDocument/2006/relationships/printerSettings" Target="../printerSettings/printerSettings127.bin"/><Relationship Id="rId9" Type="http://schemas.openxmlformats.org/officeDocument/2006/relationships/printerSettings" Target="../printerSettings/printerSettings132.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135.bin"/><Relationship Id="rId7" Type="http://schemas.openxmlformats.org/officeDocument/2006/relationships/drawing" Target="../drawings/drawing17.xml"/><Relationship Id="rId2" Type="http://schemas.openxmlformats.org/officeDocument/2006/relationships/printerSettings" Target="../printerSettings/printerSettings134.bin"/><Relationship Id="rId1" Type="http://schemas.openxmlformats.org/officeDocument/2006/relationships/printerSettings" Target="../printerSettings/printerSettings133.bin"/><Relationship Id="rId6" Type="http://schemas.openxmlformats.org/officeDocument/2006/relationships/printerSettings" Target="../printerSettings/printerSettings138.bin"/><Relationship Id="rId5" Type="http://schemas.openxmlformats.org/officeDocument/2006/relationships/printerSettings" Target="../printerSettings/printerSettings137.bin"/><Relationship Id="rId4" Type="http://schemas.openxmlformats.org/officeDocument/2006/relationships/printerSettings" Target="../printerSettings/printerSettings136.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141.bin"/><Relationship Id="rId7" Type="http://schemas.openxmlformats.org/officeDocument/2006/relationships/drawing" Target="../drawings/drawing18.xml"/><Relationship Id="rId2" Type="http://schemas.openxmlformats.org/officeDocument/2006/relationships/printerSettings" Target="../printerSettings/printerSettings140.bin"/><Relationship Id="rId1" Type="http://schemas.openxmlformats.org/officeDocument/2006/relationships/printerSettings" Target="../printerSettings/printerSettings139.bin"/><Relationship Id="rId6" Type="http://schemas.openxmlformats.org/officeDocument/2006/relationships/printerSettings" Target="../printerSettings/printerSettings144.bin"/><Relationship Id="rId5" Type="http://schemas.openxmlformats.org/officeDocument/2006/relationships/printerSettings" Target="../printerSettings/printerSettings143.bin"/><Relationship Id="rId4" Type="http://schemas.openxmlformats.org/officeDocument/2006/relationships/printerSettings" Target="../printerSettings/printerSettings142.bin"/></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19.xml"/><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20.xml"/><Relationship Id="rId2" Type="http://schemas.openxmlformats.org/officeDocument/2006/relationships/printerSettings" Target="../printerSettings/printerSettings148.bin"/><Relationship Id="rId1" Type="http://schemas.openxmlformats.org/officeDocument/2006/relationships/printerSettings" Target="../printerSettings/printerSettings147.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156.bin"/><Relationship Id="rId3" Type="http://schemas.openxmlformats.org/officeDocument/2006/relationships/printerSettings" Target="../printerSettings/printerSettings151.bin"/><Relationship Id="rId7" Type="http://schemas.openxmlformats.org/officeDocument/2006/relationships/printerSettings" Target="../printerSettings/printerSettings155.bin"/><Relationship Id="rId2" Type="http://schemas.openxmlformats.org/officeDocument/2006/relationships/printerSettings" Target="../printerSettings/printerSettings150.bin"/><Relationship Id="rId1" Type="http://schemas.openxmlformats.org/officeDocument/2006/relationships/printerSettings" Target="../printerSettings/printerSettings149.bin"/><Relationship Id="rId6" Type="http://schemas.openxmlformats.org/officeDocument/2006/relationships/printerSettings" Target="../printerSettings/printerSettings154.bin"/><Relationship Id="rId5" Type="http://schemas.openxmlformats.org/officeDocument/2006/relationships/printerSettings" Target="../printerSettings/printerSettings153.bin"/><Relationship Id="rId10" Type="http://schemas.openxmlformats.org/officeDocument/2006/relationships/drawing" Target="../drawings/drawing21.xml"/><Relationship Id="rId4" Type="http://schemas.openxmlformats.org/officeDocument/2006/relationships/printerSettings" Target="../printerSettings/printerSettings152.bin"/><Relationship Id="rId9" Type="http://schemas.openxmlformats.org/officeDocument/2006/relationships/printerSettings" Target="../printerSettings/printerSettings15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165.bin"/><Relationship Id="rId3" Type="http://schemas.openxmlformats.org/officeDocument/2006/relationships/printerSettings" Target="../printerSettings/printerSettings160.bin"/><Relationship Id="rId7" Type="http://schemas.openxmlformats.org/officeDocument/2006/relationships/printerSettings" Target="../printerSettings/printerSettings164.bin"/><Relationship Id="rId2" Type="http://schemas.openxmlformats.org/officeDocument/2006/relationships/printerSettings" Target="../printerSettings/printerSettings159.bin"/><Relationship Id="rId1" Type="http://schemas.openxmlformats.org/officeDocument/2006/relationships/printerSettings" Target="../printerSettings/printerSettings158.bin"/><Relationship Id="rId6" Type="http://schemas.openxmlformats.org/officeDocument/2006/relationships/printerSettings" Target="../printerSettings/printerSettings163.bin"/><Relationship Id="rId5" Type="http://schemas.openxmlformats.org/officeDocument/2006/relationships/printerSettings" Target="../printerSettings/printerSettings162.bin"/><Relationship Id="rId10" Type="http://schemas.openxmlformats.org/officeDocument/2006/relationships/drawing" Target="../drawings/drawing22.xml"/><Relationship Id="rId4" Type="http://schemas.openxmlformats.org/officeDocument/2006/relationships/printerSettings" Target="../printerSettings/printerSettings161.bin"/><Relationship Id="rId9" Type="http://schemas.openxmlformats.org/officeDocument/2006/relationships/printerSettings" Target="../printerSettings/printerSettings166.bin"/></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23.xml"/><Relationship Id="rId2" Type="http://schemas.openxmlformats.org/officeDocument/2006/relationships/printerSettings" Target="../printerSettings/printerSettings168.bin"/><Relationship Id="rId1" Type="http://schemas.openxmlformats.org/officeDocument/2006/relationships/printerSettings" Target="../printerSettings/printerSettings167.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69.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177.bin"/><Relationship Id="rId3" Type="http://schemas.openxmlformats.org/officeDocument/2006/relationships/printerSettings" Target="../printerSettings/printerSettings172.bin"/><Relationship Id="rId7" Type="http://schemas.openxmlformats.org/officeDocument/2006/relationships/printerSettings" Target="../printerSettings/printerSettings176.bin"/><Relationship Id="rId2" Type="http://schemas.openxmlformats.org/officeDocument/2006/relationships/printerSettings" Target="../printerSettings/printerSettings171.bin"/><Relationship Id="rId1" Type="http://schemas.openxmlformats.org/officeDocument/2006/relationships/printerSettings" Target="../printerSettings/printerSettings170.bin"/><Relationship Id="rId6" Type="http://schemas.openxmlformats.org/officeDocument/2006/relationships/printerSettings" Target="../printerSettings/printerSettings175.bin"/><Relationship Id="rId5" Type="http://schemas.openxmlformats.org/officeDocument/2006/relationships/printerSettings" Target="../printerSettings/printerSettings174.bin"/><Relationship Id="rId4" Type="http://schemas.openxmlformats.org/officeDocument/2006/relationships/printerSettings" Target="../printerSettings/printerSettings173.bin"/><Relationship Id="rId9"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185.bin"/><Relationship Id="rId3" Type="http://schemas.openxmlformats.org/officeDocument/2006/relationships/printerSettings" Target="../printerSettings/printerSettings180.bin"/><Relationship Id="rId7" Type="http://schemas.openxmlformats.org/officeDocument/2006/relationships/printerSettings" Target="../printerSettings/printerSettings184.bin"/><Relationship Id="rId2" Type="http://schemas.openxmlformats.org/officeDocument/2006/relationships/printerSettings" Target="../printerSettings/printerSettings179.bin"/><Relationship Id="rId1" Type="http://schemas.openxmlformats.org/officeDocument/2006/relationships/printerSettings" Target="../printerSettings/printerSettings178.bin"/><Relationship Id="rId6" Type="http://schemas.openxmlformats.org/officeDocument/2006/relationships/printerSettings" Target="../printerSettings/printerSettings183.bin"/><Relationship Id="rId5" Type="http://schemas.openxmlformats.org/officeDocument/2006/relationships/printerSettings" Target="../printerSettings/printerSettings182.bin"/><Relationship Id="rId4" Type="http://schemas.openxmlformats.org/officeDocument/2006/relationships/printerSettings" Target="../printerSettings/printerSettings18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tabSelected="1" showRuler="0" workbookViewId="0">
      <selection activeCell="G9" sqref="G9"/>
    </sheetView>
  </sheetViews>
  <sheetFormatPr defaultColWidth="9.140625" defaultRowHeight="15.75"/>
  <cols>
    <col min="1" max="1" width="27.5703125" style="44" customWidth="1"/>
    <col min="2" max="2" width="14.85546875" style="44" customWidth="1"/>
    <col min="3" max="3" width="13.140625" style="44" customWidth="1"/>
    <col min="4" max="8" width="9.140625" style="44"/>
    <col min="9" max="16384" width="9.140625" style="11"/>
  </cols>
  <sheetData>
    <row r="1" spans="1:8" ht="73.5" customHeight="1">
      <c r="A1" s="366" t="s">
        <v>368</v>
      </c>
      <c r="B1" s="578" t="s">
        <v>722</v>
      </c>
      <c r="C1" s="579"/>
      <c r="D1" s="579"/>
      <c r="E1" s="579"/>
      <c r="F1" s="579"/>
      <c r="G1" s="579"/>
      <c r="H1" s="579"/>
    </row>
    <row r="2" spans="1:8" ht="30.75" customHeight="1">
      <c r="A2" s="366" t="s">
        <v>230</v>
      </c>
      <c r="B2" s="580">
        <v>5002004884</v>
      </c>
      <c r="C2" s="581"/>
      <c r="D2" s="581"/>
      <c r="E2" s="581"/>
      <c r="F2" s="581"/>
      <c r="G2" s="581"/>
      <c r="H2" s="582"/>
    </row>
    <row r="3" spans="1:8" ht="30.75" customHeight="1">
      <c r="A3" s="366" t="s">
        <v>367</v>
      </c>
      <c r="B3" s="580" t="s">
        <v>733</v>
      </c>
      <c r="C3" s="581"/>
      <c r="D3" s="581"/>
      <c r="E3" s="581"/>
      <c r="F3" s="581"/>
      <c r="G3" s="581"/>
      <c r="H3" s="582"/>
    </row>
    <row r="4" spans="1:8">
      <c r="A4" s="367"/>
      <c r="B4" s="586"/>
      <c r="C4" s="587"/>
      <c r="D4" s="587"/>
      <c r="E4" s="587"/>
      <c r="F4" s="587"/>
      <c r="G4" s="587"/>
      <c r="H4" s="588"/>
    </row>
    <row r="5" spans="1:8" ht="27.75" customHeight="1">
      <c r="A5" s="366" t="s">
        <v>187</v>
      </c>
      <c r="B5" s="583" t="s">
        <v>732</v>
      </c>
      <c r="C5" s="584"/>
      <c r="D5" s="584"/>
      <c r="E5" s="584"/>
      <c r="F5" s="584"/>
      <c r="G5" s="584"/>
      <c r="H5" s="585"/>
    </row>
    <row r="7" spans="1:8" ht="16.5">
      <c r="A7" s="168"/>
    </row>
  </sheetData>
  <customSheetViews>
    <customSheetView guid="{66351D87-9E2B-4F19-8E10-C575C3FCB914}" state="hidden" showRuler="0">
      <selection activeCell="F14" sqref="F14"/>
      <pageMargins left="0.75" right="0.75" top="1" bottom="1" header="0.5" footer="0.5"/>
      <pageSetup orientation="portrait" r:id="rId1"/>
      <headerFooter alignWithMargins="0"/>
    </customSheetView>
    <customSheetView guid="{237D8718-39ED-4FFE-B3B2-D1192F8D2E87}" showRuler="0">
      <selection activeCell="B13" sqref="B13"/>
      <pageMargins left="0.75" right="0.75" top="1" bottom="1" header="0.5" footer="0.5"/>
      <pageSetup orientation="portrait" r:id="rId2"/>
      <headerFooter alignWithMargins="0"/>
    </customSheetView>
    <customSheetView guid="{CD4CA1A8-824A-452F-BDBA-32A47C1B3013}" state="hidden" showRuler="0">
      <selection activeCell="J2" sqref="J2"/>
      <pageMargins left="0.75" right="0.75" top="1" bottom="1" header="0.5" footer="0.5"/>
      <pageSetup orientation="portrait" r:id="rId3"/>
      <headerFooter alignWithMargins="0"/>
    </customSheetView>
    <customSheetView guid="{ECEBABD0-566A-41C4-AA9A-38EA30EFEDA8}" state="hidden" showRuler="0">
      <pageMargins left="0.75" right="0.75" top="1" bottom="1" header="0.5" footer="0.5"/>
      <pageSetup orientation="portrait" r:id="rId4"/>
      <headerFooter alignWithMargins="0"/>
    </customSheetView>
    <customSheetView guid="{A3F641DF-CF1D-48E3-AFDC-E52726A449CB}" state="hidden" showRuler="0">
      <pageMargins left="0.75" right="0.75" top="1" bottom="1" header="0.5" footer="0.5"/>
      <pageSetup orientation="portrait" r:id="rId5"/>
      <headerFooter alignWithMargins="0"/>
    </customSheetView>
    <customSheetView guid="{8E7B022F-1113-4BA2-B2BA-8EDBE02A2557}" state="hidden" showRuler="0">
      <pageMargins left="0.75" right="0.75" top="1" bottom="1" header="0.5" footer="0.5"/>
      <pageSetup orientation="portrait" r:id="rId6"/>
      <headerFooter alignWithMargins="0"/>
    </customSheetView>
    <customSheetView guid="{C370F0F5-804B-45A0-89F0-31DAAD7CA011}" showRuler="0">
      <selection activeCell="B6" sqref="B6"/>
      <pageMargins left="0.75" right="0.75" top="1" bottom="1" header="0.5" footer="0.5"/>
      <pageSetup orientation="portrait" r:id="rId7"/>
      <headerFooter alignWithMargins="0"/>
    </customSheetView>
    <customSheetView guid="{5B1D59F5-B493-497A-923A-6746AA63AA40}" state="hidden" showRuler="0">
      <selection activeCell="D11" sqref="D11"/>
      <pageMargins left="0.75" right="0.75" top="1" bottom="1" header="0.5" footer="0.5"/>
      <pageSetup scale="98" orientation="portrait" r:id="rId8"/>
      <headerFooter alignWithMargins="0"/>
    </customSheetView>
  </customSheetViews>
  <mergeCells count="5">
    <mergeCell ref="B1:H1"/>
    <mergeCell ref="B3:H3"/>
    <mergeCell ref="B5:H5"/>
    <mergeCell ref="B4:H4"/>
    <mergeCell ref="B2:H2"/>
  </mergeCells>
  <phoneticPr fontId="6" type="noConversion"/>
  <pageMargins left="0.75" right="0.75" top="1" bottom="1" header="0.5" footer="0.5"/>
  <pageSetup scale="98" orientation="portrait" r:id="rId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9"/>
  <sheetViews>
    <sheetView showGridLines="0" view="pageBreakPreview" zoomScale="140" zoomScaleNormal="140" zoomScaleSheetLayoutView="140" workbookViewId="0">
      <selection activeCell="C7" sqref="C7:E7"/>
    </sheetView>
  </sheetViews>
  <sheetFormatPr defaultColWidth="9.140625" defaultRowHeight="13.5"/>
  <cols>
    <col min="1" max="1" width="9.85546875" style="79" customWidth="1"/>
    <col min="2" max="2" width="12.7109375" style="79" customWidth="1"/>
    <col min="3" max="4" width="44.140625" style="79" customWidth="1"/>
    <col min="5" max="5" width="12.85546875" style="79" customWidth="1"/>
    <col min="6" max="6" width="9.85546875" style="85" customWidth="1"/>
    <col min="7" max="9" width="9.140625" style="85"/>
    <col min="10" max="16384" width="9.140625" style="82"/>
  </cols>
  <sheetData>
    <row r="1" spans="1:10" ht="20.100000000000001" customHeight="1">
      <c r="A1" s="590" t="s">
        <v>135</v>
      </c>
      <c r="B1" s="595" t="s">
        <v>196</v>
      </c>
      <c r="C1" s="595"/>
      <c r="D1" s="595"/>
      <c r="E1" s="595"/>
      <c r="F1" s="592" t="str">
        <f>": " &amp; Basic!B2 &amp; " :"</f>
        <v>: 5002004884 :</v>
      </c>
      <c r="G1" s="80"/>
      <c r="H1" s="80"/>
      <c r="I1" s="80"/>
      <c r="J1" s="81"/>
    </row>
    <row r="2" spans="1:10" ht="36.75" customHeight="1">
      <c r="A2" s="591"/>
      <c r="B2" s="596" t="str">
        <f>Basic!B1</f>
        <v>Construction of 2 no’s 400kV Line Bays (including associated tie bays) at Mandsaur S/s for Interconnection of 3x504MW PSP of Greenko MP01 IREP Pvt. Ltd. through Greenko MP01 – Mandsaur PS 400kV D/c line</v>
      </c>
      <c r="C2" s="596"/>
      <c r="D2" s="596"/>
      <c r="E2" s="596"/>
      <c r="F2" s="593"/>
      <c r="G2" s="80"/>
      <c r="H2" s="80"/>
      <c r="I2" s="80"/>
      <c r="J2" s="81"/>
    </row>
    <row r="3" spans="1:10" ht="20.100000000000001" customHeight="1">
      <c r="A3" s="591"/>
      <c r="B3" s="597" t="str">
        <f>"Specification No.: " &amp; Basic!B3</f>
        <v>Specification No.: WR2/T/W-AIS/DOM/G01/25/14946</v>
      </c>
      <c r="C3" s="597"/>
      <c r="D3" s="597"/>
      <c r="E3" s="597"/>
      <c r="F3" s="593"/>
      <c r="G3" s="80"/>
      <c r="H3" s="80"/>
      <c r="I3" s="80"/>
      <c r="J3" s="81"/>
    </row>
    <row r="4" spans="1:10" s="92" customFormat="1" ht="20.100000000000001" customHeight="1">
      <c r="A4" s="591"/>
      <c r="B4" s="252">
        <v>1</v>
      </c>
      <c r="C4" s="589" t="s">
        <v>197</v>
      </c>
      <c r="D4" s="589"/>
      <c r="E4" s="589"/>
      <c r="F4" s="593"/>
      <c r="G4" s="90"/>
      <c r="H4" s="90"/>
      <c r="I4" s="89"/>
      <c r="J4" s="91"/>
    </row>
    <row r="5" spans="1:10" s="92" customFormat="1" ht="33" customHeight="1">
      <c r="A5" s="591"/>
      <c r="B5" s="252">
        <v>2</v>
      </c>
      <c r="C5" s="598" t="s">
        <v>730</v>
      </c>
      <c r="D5" s="598"/>
      <c r="E5" s="598"/>
      <c r="F5" s="593"/>
      <c r="G5" s="89"/>
      <c r="H5" s="89"/>
      <c r="I5" s="89"/>
      <c r="J5" s="91"/>
    </row>
    <row r="6" spans="1:10" s="92" customFormat="1" ht="20.100000000000001" customHeight="1">
      <c r="A6" s="591"/>
      <c r="B6" s="253">
        <v>3</v>
      </c>
      <c r="C6" s="589" t="s">
        <v>16</v>
      </c>
      <c r="D6" s="589"/>
      <c r="E6" s="589"/>
      <c r="F6" s="593"/>
      <c r="G6" s="89"/>
      <c r="H6" s="89"/>
      <c r="I6" s="89"/>
      <c r="J6" s="91"/>
    </row>
    <row r="7" spans="1:10" s="92" customFormat="1" ht="33.75" customHeight="1">
      <c r="A7" s="591"/>
      <c r="B7" s="253">
        <v>4</v>
      </c>
      <c r="C7" s="598" t="s">
        <v>224</v>
      </c>
      <c r="D7" s="598"/>
      <c r="E7" s="598"/>
      <c r="F7" s="593"/>
      <c r="G7" s="89"/>
      <c r="H7" s="89"/>
      <c r="I7" s="89"/>
      <c r="J7" s="91"/>
    </row>
    <row r="8" spans="1:10" s="92" customFormat="1" ht="26.25" customHeight="1">
      <c r="A8" s="591"/>
      <c r="B8" s="252">
        <v>5</v>
      </c>
      <c r="C8" s="589" t="s">
        <v>555</v>
      </c>
      <c r="D8" s="589"/>
      <c r="E8" s="600"/>
      <c r="F8" s="593"/>
      <c r="G8" s="89"/>
      <c r="H8" s="89"/>
      <c r="I8" s="89"/>
      <c r="J8" s="91"/>
    </row>
    <row r="9" spans="1:10" ht="24" customHeight="1">
      <c r="A9" s="591"/>
      <c r="B9" s="252">
        <v>6</v>
      </c>
      <c r="C9" s="477" t="s">
        <v>723</v>
      </c>
      <c r="D9" s="478"/>
      <c r="E9" s="478"/>
      <c r="F9" s="593"/>
      <c r="G9" s="80"/>
      <c r="H9" s="80"/>
      <c r="I9" s="80"/>
      <c r="J9" s="81"/>
    </row>
    <row r="10" spans="1:10" ht="22.5" customHeight="1">
      <c r="A10" s="591"/>
      <c r="F10" s="593"/>
      <c r="G10" s="80"/>
      <c r="H10" s="80"/>
      <c r="I10" s="80"/>
      <c r="J10" s="81"/>
    </row>
    <row r="11" spans="1:10" ht="15.75" customHeight="1">
      <c r="A11" s="591"/>
      <c r="B11" s="599"/>
      <c r="C11" s="599"/>
      <c r="D11" s="599"/>
      <c r="E11" s="599"/>
      <c r="F11" s="593"/>
      <c r="G11" s="80"/>
      <c r="H11" s="80"/>
      <c r="I11" s="80"/>
      <c r="J11" s="81"/>
    </row>
    <row r="12" spans="1:10" ht="15" customHeight="1">
      <c r="A12" s="591"/>
      <c r="B12" s="84"/>
      <c r="C12" s="84"/>
      <c r="D12" s="84"/>
      <c r="E12" s="84"/>
      <c r="F12" s="593"/>
    </row>
    <row r="13" spans="1:10" ht="27" customHeight="1">
      <c r="A13" s="591"/>
      <c r="B13" s="603" t="s">
        <v>192</v>
      </c>
      <c r="C13" s="603"/>
      <c r="D13" s="603"/>
      <c r="E13" s="173"/>
      <c r="F13" s="593"/>
      <c r="G13" s="80"/>
      <c r="H13" s="80"/>
      <c r="I13" s="80"/>
      <c r="J13" s="81"/>
    </row>
    <row r="14" spans="1:10" ht="20.100000000000001" customHeight="1">
      <c r="A14" s="591"/>
      <c r="B14" s="601" t="s">
        <v>193</v>
      </c>
      <c r="C14" s="601"/>
      <c r="D14" s="601"/>
      <c r="F14" s="593"/>
      <c r="G14" s="86"/>
      <c r="H14" s="86"/>
      <c r="I14" s="86"/>
      <c r="J14" s="86"/>
    </row>
    <row r="15" spans="1:10" ht="15.95" customHeight="1">
      <c r="A15" s="591"/>
      <c r="B15" s="602" t="s">
        <v>194</v>
      </c>
      <c r="C15" s="602"/>
      <c r="D15" s="602"/>
      <c r="E15" s="173"/>
      <c r="F15" s="593"/>
      <c r="G15" s="86"/>
      <c r="H15" s="86"/>
      <c r="I15" s="86"/>
      <c r="J15" s="86"/>
    </row>
    <row r="16" spans="1:10" ht="24.75" customHeight="1">
      <c r="A16" s="591"/>
      <c r="B16" s="594" t="s">
        <v>195</v>
      </c>
      <c r="C16" s="594"/>
      <c r="D16" s="594"/>
      <c r="E16" s="174"/>
      <c r="F16" s="593"/>
      <c r="G16" s="80"/>
      <c r="H16" s="80"/>
      <c r="I16" s="80"/>
      <c r="J16" s="81"/>
    </row>
    <row r="17" spans="1:10" ht="24" customHeight="1">
      <c r="A17" s="591"/>
      <c r="B17" s="87"/>
      <c r="C17" s="87"/>
      <c r="D17" s="87"/>
      <c r="E17" s="87"/>
      <c r="F17" s="593"/>
      <c r="G17" s="80"/>
      <c r="H17" s="80"/>
      <c r="I17" s="80"/>
      <c r="J17" s="81"/>
    </row>
    <row r="18" spans="1:10" ht="15.75">
      <c r="A18" s="83"/>
      <c r="B18" s="83"/>
      <c r="C18" s="83"/>
      <c r="D18" s="83"/>
      <c r="E18" s="83"/>
      <c r="F18" s="80"/>
      <c r="G18" s="80"/>
      <c r="H18" s="80"/>
      <c r="I18" s="80"/>
      <c r="J18" s="81"/>
    </row>
    <row r="19" spans="1:10" ht="15.75">
      <c r="B19" s="83"/>
      <c r="C19" s="83"/>
      <c r="D19" s="83"/>
      <c r="E19" s="83"/>
    </row>
  </sheetData>
  <sheetProtection formatCells="0" formatColumns="0" formatRows="0"/>
  <customSheetViews>
    <customSheetView guid="{66351D87-9E2B-4F19-8E10-C575C3FCB914}" showGridLines="0">
      <selection sqref="A1:A16"/>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C370F0F5-804B-45A0-89F0-31DAAD7CA011}" showPageBreaks="1" showGridLines="0">
      <selection activeCell="K4" sqref="K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5B1D59F5-B493-497A-923A-6746AA63AA40}" scale="140" showPageBreaks="1" showGridLines="0" view="pageBreakPreview">
      <selection sqref="A1:A17"/>
      <pageMargins left="0.15748031496063" right="0.23622047244094499" top="0.78" bottom="0.98425196850393704" header="0.35433070866141703" footer="0.511811023622047"/>
      <printOptions horizontalCentered="1"/>
      <pageSetup paperSize="9" orientation="landscape" horizontalDpi="300" verticalDpi="300" r:id="rId8"/>
      <headerFooter alignWithMargins="0"/>
    </customSheetView>
  </customSheetViews>
  <mergeCells count="15">
    <mergeCell ref="C6:E6"/>
    <mergeCell ref="A1:A17"/>
    <mergeCell ref="F1:F17"/>
    <mergeCell ref="B16:D16"/>
    <mergeCell ref="B1:E1"/>
    <mergeCell ref="B2:E2"/>
    <mergeCell ref="B3:E3"/>
    <mergeCell ref="C4:E4"/>
    <mergeCell ref="C5:E5"/>
    <mergeCell ref="B11:E11"/>
    <mergeCell ref="C7:E7"/>
    <mergeCell ref="C8:E8"/>
    <mergeCell ref="B14:D14"/>
    <mergeCell ref="B15:D15"/>
    <mergeCell ref="B13:D13"/>
  </mergeCells>
  <phoneticPr fontId="26" type="noConversion"/>
  <printOptions horizontalCentered="1"/>
  <pageMargins left="0.15748031496063" right="0.23622047244094499" top="0.78" bottom="0.98425196850393704" header="0.35433070866141703" footer="0.511811023622047"/>
  <pageSetup paperSize="9" orientation="landscape" horizontalDpi="300" verticalDpi="300" r:id="rId9"/>
  <headerFooter alignWithMargins="0"/>
  <drawing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C23"/>
  <sheetViews>
    <sheetView showGridLines="0" showZeros="0" topLeftCell="B1" workbookViewId="0"/>
  </sheetViews>
  <sheetFormatPr defaultColWidth="9.140625" defaultRowHeight="16.5"/>
  <cols>
    <col min="1" max="1" width="9.140625" style="197" hidden="1" customWidth="1"/>
    <col min="2" max="2" width="33" style="196" customWidth="1"/>
    <col min="3" max="3" width="11.7109375" style="196" customWidth="1"/>
    <col min="4" max="4" width="54" style="196" customWidth="1"/>
    <col min="5" max="5" width="11.85546875" style="196" customWidth="1"/>
    <col min="6" max="25" width="11.85546875" style="208" customWidth="1"/>
    <col min="26" max="26" width="9.140625" style="197"/>
    <col min="27" max="27" width="24" style="197" customWidth="1"/>
    <col min="28" max="28" width="9.28515625" style="197" bestFit="1" customWidth="1"/>
    <col min="29" max="16384" width="9.140625" style="197"/>
  </cols>
  <sheetData>
    <row r="1" spans="2:29" s="193" customFormat="1" ht="49.5" customHeight="1">
      <c r="B1" s="604" t="str">
        <f>Basic!B1</f>
        <v>Construction of 2 no’s 400kV Line Bays (including associated tie bays) at Mandsaur S/s for Interconnection of 3x504MW PSP of Greenko MP01 IREP Pvt. Ltd. through Greenko MP01 – Mandsaur PS 400kV D/c line</v>
      </c>
      <c r="C1" s="604"/>
      <c r="D1" s="604"/>
      <c r="E1" s="190"/>
      <c r="F1" s="191"/>
      <c r="G1" s="192"/>
      <c r="H1" s="192"/>
      <c r="I1" s="192"/>
      <c r="J1" s="192"/>
      <c r="K1" s="192"/>
      <c r="L1" s="192"/>
      <c r="M1" s="192"/>
      <c r="N1" s="192"/>
      <c r="O1" s="192"/>
      <c r="P1" s="192"/>
      <c r="Q1" s="192"/>
      <c r="R1" s="192"/>
      <c r="S1" s="192"/>
      <c r="T1" s="192"/>
      <c r="U1" s="192"/>
      <c r="V1" s="192"/>
      <c r="W1" s="192"/>
      <c r="X1" s="192"/>
      <c r="Y1" s="192"/>
      <c r="AB1" s="194"/>
      <c r="AC1" s="194"/>
    </row>
    <row r="2" spans="2:29" ht="20.100000000000001" customHeight="1">
      <c r="B2" s="605" t="str">
        <f>Basic!B3</f>
        <v>WR2/T/W-AIS/DOM/G01/25/14946</v>
      </c>
      <c r="C2" s="605"/>
      <c r="D2" s="605"/>
      <c r="E2" s="195"/>
      <c r="F2" s="196"/>
      <c r="G2" s="196"/>
      <c r="H2" s="196"/>
      <c r="I2" s="196"/>
      <c r="J2" s="196"/>
      <c r="K2" s="196"/>
      <c r="L2" s="196"/>
      <c r="M2" s="196"/>
      <c r="N2" s="196"/>
      <c r="O2" s="196"/>
      <c r="P2" s="196"/>
      <c r="Q2" s="196"/>
      <c r="R2" s="196"/>
      <c r="S2" s="196"/>
      <c r="T2" s="196"/>
      <c r="U2" s="196"/>
      <c r="V2" s="196"/>
      <c r="W2" s="196"/>
      <c r="X2" s="196"/>
      <c r="Y2" s="196"/>
      <c r="AA2" s="197" t="s">
        <v>404</v>
      </c>
      <c r="AB2" s="198">
        <v>1</v>
      </c>
      <c r="AC2" s="199"/>
    </row>
    <row r="3" spans="2:29" ht="12" customHeight="1">
      <c r="B3" s="200"/>
      <c r="C3" s="200"/>
      <c r="D3" s="200"/>
      <c r="E3" s="200"/>
      <c r="F3" s="196"/>
      <c r="G3" s="196"/>
      <c r="H3" s="196"/>
      <c r="I3" s="196"/>
      <c r="J3" s="196"/>
      <c r="K3" s="196"/>
      <c r="L3" s="196"/>
      <c r="M3" s="196"/>
      <c r="N3" s="196"/>
      <c r="O3" s="196"/>
      <c r="P3" s="196"/>
      <c r="Q3" s="196"/>
      <c r="R3" s="196"/>
      <c r="S3" s="196"/>
      <c r="T3" s="196"/>
      <c r="U3" s="196"/>
      <c r="V3" s="196"/>
      <c r="W3" s="196"/>
      <c r="X3" s="196"/>
      <c r="Y3" s="196"/>
      <c r="AA3" s="197" t="s">
        <v>405</v>
      </c>
      <c r="AB3" s="198">
        <v>2</v>
      </c>
      <c r="AC3" s="199"/>
    </row>
    <row r="4" spans="2:29" ht="20.100000000000001" customHeight="1">
      <c r="B4" s="606" t="s">
        <v>225</v>
      </c>
      <c r="C4" s="606"/>
      <c r="D4" s="606"/>
      <c r="E4" s="200"/>
      <c r="F4" s="196"/>
      <c r="G4" s="196"/>
      <c r="H4" s="196"/>
      <c r="I4" s="196"/>
      <c r="J4" s="196"/>
      <c r="K4" s="196"/>
      <c r="L4" s="196"/>
      <c r="M4" s="196"/>
      <c r="N4" s="196"/>
      <c r="O4" s="196"/>
      <c r="P4" s="196"/>
      <c r="Q4" s="196"/>
      <c r="R4" s="196"/>
      <c r="S4" s="196"/>
      <c r="T4" s="196"/>
      <c r="U4" s="196"/>
      <c r="V4" s="196"/>
      <c r="W4" s="196"/>
      <c r="X4" s="196"/>
      <c r="Y4" s="196"/>
      <c r="AA4" s="197" t="s">
        <v>406</v>
      </c>
      <c r="AB4" s="198"/>
      <c r="AC4" s="199"/>
    </row>
    <row r="5" spans="2:29" ht="12" customHeight="1">
      <c r="B5" s="201"/>
      <c r="C5" s="201"/>
      <c r="F5" s="196"/>
      <c r="G5" s="196"/>
      <c r="H5" s="196"/>
      <c r="I5" s="196"/>
      <c r="J5" s="196"/>
      <c r="K5" s="196"/>
      <c r="L5" s="196"/>
      <c r="M5" s="196"/>
      <c r="N5" s="196"/>
      <c r="O5" s="196"/>
      <c r="P5" s="196"/>
      <c r="Q5" s="196"/>
      <c r="R5" s="196"/>
      <c r="S5" s="196"/>
      <c r="T5" s="196"/>
      <c r="U5" s="196"/>
      <c r="V5" s="196"/>
      <c r="W5" s="196"/>
      <c r="X5" s="196"/>
      <c r="Y5" s="196"/>
      <c r="AA5" s="275" t="s">
        <v>439</v>
      </c>
      <c r="AB5" s="199"/>
      <c r="AC5" s="199"/>
    </row>
    <row r="6" spans="2:29" s="193" customFormat="1" ht="43.5" customHeight="1">
      <c r="B6" s="202" t="s">
        <v>123</v>
      </c>
      <c r="C6" s="203"/>
      <c r="D6" s="204" t="s">
        <v>439</v>
      </c>
      <c r="F6" s="205"/>
      <c r="G6" s="205"/>
      <c r="H6" s="205"/>
      <c r="I6" s="205"/>
      <c r="J6" s="205"/>
      <c r="K6" s="205"/>
      <c r="L6" s="205"/>
      <c r="M6" s="205"/>
      <c r="N6" s="205"/>
      <c r="O6" s="205"/>
      <c r="P6" s="205"/>
      <c r="Q6" s="205"/>
      <c r="R6" s="205"/>
      <c r="S6" s="205"/>
      <c r="U6" s="205"/>
      <c r="V6" s="205"/>
      <c r="W6" s="205"/>
      <c r="X6" s="205"/>
      <c r="Y6" s="205"/>
      <c r="AA6" s="206" t="e">
        <f xml:space="preserve"> IF(D6= "Sole Bidder", 0,#REF!)</f>
        <v>#REF!</v>
      </c>
      <c r="AB6" s="194"/>
      <c r="AC6" s="194"/>
    </row>
    <row r="7" spans="2:29" ht="19.5" customHeight="1">
      <c r="B7" s="207"/>
      <c r="C7" s="207"/>
      <c r="D7" s="205"/>
    </row>
    <row r="8" spans="2:29">
      <c r="B8" s="209" t="str">
        <f>IF(D6="Individual Firm","Name of Sole Bidder [Individual Firm]",IF(D6="Licensee of a Manufacturer","Name of Bidder [Licensee]",IF(D6="Representative of a Manufacturer","Name of Bidder [Authorised Representative]","Name of Lead Partner")))</f>
        <v>Name of Lead Partner</v>
      </c>
      <c r="C8" s="210"/>
      <c r="D8" s="249"/>
    </row>
    <row r="9" spans="2:29" ht="33" customHeight="1">
      <c r="B9" s="459" t="s">
        <v>672</v>
      </c>
      <c r="C9" s="212"/>
      <c r="D9" s="249"/>
    </row>
    <row r="10" spans="2:29">
      <c r="B10" s="213"/>
      <c r="C10" s="214"/>
      <c r="D10" s="249"/>
    </row>
    <row r="11" spans="2:29">
      <c r="B11" s="215"/>
      <c r="C11" s="216"/>
      <c r="D11" s="249" t="s">
        <v>124</v>
      </c>
    </row>
    <row r="12" spans="2:29" ht="20.100000000000001" customHeight="1">
      <c r="D12" s="207"/>
    </row>
    <row r="13" spans="2:29">
      <c r="B13" s="209" t="str">
        <f>IF(D6="Individual Firm","",IF(D6="Licensee of a Manufacturer","Name of Manufacturer [Licenser]",IF(D6="Representative of a Manufacturer","Name of Manufacturer","Name of Other Partner")))</f>
        <v>Name of Other Partner</v>
      </c>
      <c r="C13" s="210"/>
      <c r="D13" s="249"/>
    </row>
    <row r="14" spans="2:29">
      <c r="B14" s="211" t="s">
        <v>407</v>
      </c>
      <c r="C14" s="212"/>
      <c r="D14" s="249"/>
    </row>
    <row r="15" spans="2:29">
      <c r="B15" s="213"/>
      <c r="C15" s="214"/>
      <c r="D15" s="249" t="s">
        <v>124</v>
      </c>
    </row>
    <row r="16" spans="2:29" ht="40.5" customHeight="1">
      <c r="B16" s="607"/>
      <c r="C16" s="607"/>
      <c r="D16" s="249" t="s">
        <v>124</v>
      </c>
    </row>
    <row r="17" spans="2:28" ht="20.100000000000001" customHeight="1">
      <c r="D17" s="207"/>
      <c r="AB17" s="242">
        <v>40878</v>
      </c>
    </row>
    <row r="18" spans="2:28">
      <c r="B18" s="217" t="s">
        <v>226</v>
      </c>
      <c r="C18" s="218"/>
      <c r="D18" s="384"/>
      <c r="AB18" s="242">
        <v>41244</v>
      </c>
    </row>
    <row r="19" spans="2:28">
      <c r="B19" s="217" t="s">
        <v>227</v>
      </c>
      <c r="C19" s="218"/>
      <c r="D19" s="249"/>
    </row>
    <row r="20" spans="2:28" ht="21" customHeight="1">
      <c r="B20" s="219"/>
      <c r="C20" s="219"/>
      <c r="D20" s="219"/>
    </row>
    <row r="21" spans="2:28" ht="21" customHeight="1">
      <c r="B21" s="217" t="s">
        <v>408</v>
      </c>
      <c r="C21" s="218"/>
      <c r="D21" s="337"/>
      <c r="E21" s="208"/>
    </row>
    <row r="22" spans="2:28" ht="21" customHeight="1">
      <c r="B22" s="217" t="s">
        <v>409</v>
      </c>
      <c r="C22" s="218"/>
      <c r="D22" s="249"/>
      <c r="E22" s="208"/>
    </row>
    <row r="23" spans="2:28">
      <c r="E23" s="208"/>
    </row>
  </sheetData>
  <sheetProtection formatColumns="0" formatRows="0" selectLockedCells="1"/>
  <customSheetViews>
    <customSheetView guid="{66351D87-9E2B-4F19-8E10-C575C3FCB914}" showGridLines="0" hiddenColumns="1" topLeftCell="B1">
      <selection activeCell="D6" sqref="D6"/>
      <pageMargins left="0.75" right="0.75" top="0.69" bottom="0.7" header="0.4" footer="0.37"/>
      <pageSetup orientation="portrait" r:id="rId1"/>
      <headerFooter alignWithMargins="0"/>
    </customSheetView>
    <customSheetView guid="{237D8718-39ED-4FFE-B3B2-D1192F8D2E87}" showGridLines="0" hiddenColumns="1" topLeftCell="B1">
      <selection activeCell="D6" sqref="D6"/>
      <pageMargins left="0.75" right="0.75" top="0.69" bottom="0.7" header="0.4" footer="0.37"/>
      <pageSetup orientation="portrait" r:id="rId2"/>
      <headerFooter alignWithMargins="0"/>
    </customSheetView>
    <customSheetView guid="{CD4CA1A8-824A-452F-BDBA-32A47C1B3013}" showGridLines="0" hiddenColumns="1" topLeftCell="B1">
      <selection activeCell="D9" sqref="D9"/>
      <pageMargins left="0.75" right="0.75" top="0.69" bottom="0.7" header="0.4" footer="0.37"/>
      <pageSetup orientation="portrait" r:id="rId3"/>
      <headerFooter alignWithMargins="0"/>
    </customSheetView>
    <customSheetView guid="{C370F0F5-804B-45A0-89F0-31DAAD7CA011}" showPageBreaks="1" showGridLines="0" printArea="1" hiddenColumns="1" topLeftCell="B1">
      <selection activeCell="D6" sqref="D6"/>
      <pageMargins left="0.75" right="0.75" top="0.69" bottom="0.7" header="0.4" footer="0.37"/>
      <pageSetup orientation="portrait" r:id="rId4"/>
      <headerFooter alignWithMargins="0"/>
    </customSheetView>
    <customSheetView guid="{5B1D59F5-B493-497A-923A-6746AA63AA40}" showGridLines="0" zeroValues="0" hiddenColumns="1" topLeftCell="B1">
      <selection activeCell="D14" sqref="D14"/>
      <pageMargins left="0.75" right="0.75" top="0.69" bottom="0.7" header="0.4" footer="0.37"/>
      <pageSetup orientation="landscape" horizontalDpi="300" verticalDpi="300" r:id="rId5"/>
      <headerFooter alignWithMargins="0"/>
    </customSheetView>
  </customSheetViews>
  <mergeCells count="4">
    <mergeCell ref="B1:D1"/>
    <mergeCell ref="B2:D2"/>
    <mergeCell ref="B4:D4"/>
    <mergeCell ref="B16:C16"/>
  </mergeCells>
  <phoneticPr fontId="0" type="noConversion"/>
  <conditionalFormatting sqref="B13:C15 B16">
    <cfRule type="expression" dxfId="20" priority="1" stopIfTrue="1">
      <formula>$D$6= "Individual Firm"</formula>
    </cfRule>
  </conditionalFormatting>
  <conditionalFormatting sqref="D7">
    <cfRule type="expression" dxfId="19" priority="2" stopIfTrue="1">
      <formula>$AA$6=0</formula>
    </cfRule>
  </conditionalFormatting>
  <dataValidations count="1">
    <dataValidation type="list" allowBlank="1" showInputMessage="1" showErrorMessage="1" sqref="D6" xr:uid="{00000000-0002-0000-0200-000000000000}">
      <formula1>$AA$2:$AA$5</formula1>
    </dataValidation>
  </dataValidations>
  <pageMargins left="0.75" right="0.75" top="0.69" bottom="0.7" header="0.4" footer="0.37"/>
  <pageSetup orientation="landscape" horizontalDpi="300" verticalDpi="300" r:id="rId6"/>
  <headerFooter alignWithMargins="0"/>
  <drawing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workbookViewId="0">
      <selection activeCell="A14" sqref="A14:E14"/>
    </sheetView>
  </sheetViews>
  <sheetFormatPr defaultColWidth="9.140625" defaultRowHeight="16.5"/>
  <cols>
    <col min="1" max="1" width="12.140625" style="15" customWidth="1"/>
    <col min="2" max="2" width="15.7109375" style="15" customWidth="1"/>
    <col min="3" max="3" width="11.42578125" style="15" customWidth="1"/>
    <col min="4" max="4" width="28.7109375" style="15" customWidth="1"/>
    <col min="5" max="5" width="40.85546875" style="15" customWidth="1"/>
    <col min="6" max="6" width="12.85546875" style="15" customWidth="1"/>
    <col min="7" max="25" width="9.7109375" style="15" customWidth="1"/>
    <col min="26" max="26" width="18" style="106" customWidth="1"/>
    <col min="27" max="28" width="9.140625" style="10"/>
    <col min="29" max="16384" width="9.140625" style="11"/>
  </cols>
  <sheetData>
    <row r="1" spans="1:46">
      <c r="A1" s="7" t="str">
        <f>Basic!A3&amp;Basic!B3</f>
        <v>Specification No. :WR2/T/W-AIS/DOM/G01/25/14946</v>
      </c>
      <c r="B1" s="8"/>
      <c r="C1" s="8"/>
      <c r="D1" s="8"/>
      <c r="E1" s="9" t="str">
        <f>"Attachment-3(JV) " &amp; AT1</f>
        <v>Attachment-3(JV) 5002004884</v>
      </c>
      <c r="F1" s="46"/>
      <c r="G1" s="46"/>
      <c r="H1" s="46"/>
      <c r="I1" s="46"/>
      <c r="J1" s="46"/>
      <c r="K1" s="46"/>
      <c r="L1" s="46"/>
      <c r="M1" s="46"/>
      <c r="N1" s="46"/>
      <c r="O1" s="46"/>
      <c r="P1" s="46"/>
      <c r="Q1" s="46"/>
      <c r="R1" s="46"/>
      <c r="S1" s="46"/>
      <c r="T1" s="46"/>
      <c r="U1" s="46"/>
      <c r="V1" s="46"/>
      <c r="W1" s="46"/>
      <c r="X1" s="46"/>
      <c r="Y1" s="46"/>
      <c r="Z1" s="108" t="e">
        <f>#REF!</f>
        <v>#REF!</v>
      </c>
      <c r="AT1" s="109">
        <f>Basic!B2</f>
        <v>5002004884</v>
      </c>
    </row>
    <row r="2" spans="1:46">
      <c r="Z2" s="108" t="e">
        <f>#REF!</f>
        <v>#REF!</v>
      </c>
    </row>
    <row r="3" spans="1:46" ht="48" customHeight="1">
      <c r="A3" s="609" t="str">
        <f>Basic!B1</f>
        <v>Construction of 2 no’s 400kV Line Bays (including associated tie bays) at Mandsaur S/s for Interconnection of 3x504MW PSP of Greenko MP01 IREP Pvt. Ltd. through Greenko MP01 – Mandsaur PS 400kV D/c line</v>
      </c>
      <c r="B3" s="609"/>
      <c r="C3" s="609"/>
      <c r="D3" s="609"/>
      <c r="E3" s="609"/>
      <c r="F3" s="47"/>
      <c r="G3" s="47"/>
      <c r="H3" s="47"/>
      <c r="I3" s="47"/>
      <c r="J3" s="47"/>
      <c r="K3" s="47"/>
      <c r="L3" s="47"/>
      <c r="M3" s="47"/>
      <c r="N3" s="47"/>
      <c r="O3" s="47"/>
      <c r="P3" s="47"/>
      <c r="Q3" s="47"/>
      <c r="R3" s="47"/>
      <c r="S3" s="47"/>
      <c r="T3" s="47"/>
      <c r="U3" s="47"/>
      <c r="V3" s="47"/>
      <c r="W3" s="47"/>
      <c r="X3" s="47"/>
      <c r="Y3" s="47"/>
      <c r="Z3" s="110"/>
      <c r="AA3" s="13"/>
      <c r="AB3" s="12"/>
    </row>
    <row r="4" spans="1:46" ht="20.100000000000001" customHeight="1">
      <c r="A4" s="14"/>
      <c r="AB4" s="16"/>
      <c r="AC4" s="2"/>
    </row>
    <row r="5" spans="1:46" ht="20.100000000000001" customHeight="1">
      <c r="A5" s="610" t="s">
        <v>370</v>
      </c>
      <c r="B5" s="610"/>
      <c r="C5" s="610"/>
      <c r="D5" s="610"/>
      <c r="E5" s="610"/>
      <c r="F5" s="14"/>
      <c r="G5" s="14"/>
      <c r="H5" s="14"/>
      <c r="I5" s="14"/>
      <c r="J5" s="14"/>
      <c r="K5" s="14"/>
      <c r="L5" s="14"/>
      <c r="M5" s="14"/>
      <c r="N5" s="14"/>
      <c r="O5" s="14"/>
      <c r="P5" s="14"/>
      <c r="Q5" s="14"/>
      <c r="R5" s="14"/>
      <c r="S5" s="14"/>
      <c r="T5" s="14"/>
      <c r="U5" s="14"/>
      <c r="V5" s="14"/>
      <c r="W5" s="14"/>
      <c r="X5" s="14"/>
      <c r="Y5" s="14"/>
      <c r="Z5" s="111"/>
      <c r="AB5" s="16"/>
      <c r="AC5" s="2"/>
    </row>
    <row r="6" spans="1:46" ht="20.100000000000001" customHeight="1">
      <c r="A6" s="18"/>
      <c r="AB6" s="16"/>
      <c r="AC6" s="2"/>
    </row>
    <row r="7" spans="1:46" ht="20.100000000000001" customHeight="1">
      <c r="A7" s="19" t="str">
        <f>"Bidder’s Name and Address (" &amp; MID('Names of Bidder'!B8,9, 35) &amp; ") :"</f>
        <v>Bidder’s Name and Address (Lead Partner) :</v>
      </c>
      <c r="E7" s="5" t="s">
        <v>376</v>
      </c>
      <c r="F7" s="5"/>
      <c r="G7" s="5"/>
      <c r="H7" s="5"/>
      <c r="I7" s="5"/>
      <c r="J7" s="5"/>
      <c r="K7" s="5"/>
      <c r="L7" s="5"/>
      <c r="M7" s="5"/>
      <c r="N7" s="5"/>
      <c r="O7" s="5"/>
      <c r="P7" s="5"/>
      <c r="Q7" s="5"/>
      <c r="R7" s="5"/>
      <c r="S7" s="5"/>
      <c r="T7" s="5"/>
      <c r="U7" s="5"/>
      <c r="V7" s="5"/>
      <c r="W7" s="5"/>
      <c r="X7" s="5"/>
      <c r="Y7" s="5"/>
      <c r="AB7" s="16"/>
      <c r="AC7" s="2"/>
    </row>
    <row r="8" spans="1:46" ht="36" customHeight="1">
      <c r="A8" s="608" t="str">
        <f>IF('Names of Bidder'!D6= "JV (Joint Venture)", "JV of " &amp; Z8, "")</f>
        <v/>
      </c>
      <c r="B8" s="608"/>
      <c r="C8" s="608"/>
      <c r="D8" s="608"/>
      <c r="E8" s="3" t="s">
        <v>441</v>
      </c>
      <c r="F8" s="5"/>
      <c r="G8" s="5"/>
      <c r="I8" s="5"/>
      <c r="J8" s="5"/>
      <c r="K8" s="5"/>
      <c r="L8" s="5"/>
      <c r="M8" s="5"/>
      <c r="N8" s="5"/>
      <c r="O8" s="5"/>
      <c r="P8" s="5"/>
      <c r="Q8" s="5"/>
      <c r="R8" s="5"/>
      <c r="S8" s="5"/>
      <c r="T8" s="5"/>
      <c r="U8" s="5"/>
      <c r="V8" s="5"/>
      <c r="W8" s="5"/>
      <c r="X8" s="5"/>
      <c r="Y8" s="5"/>
      <c r="Z8" s="112" t="e">
        <f>IF(#REF!=1,#REF!&amp;" &amp; "&amp;#REF!,IF(#REF!="2 or More",#REF!&amp;" , "&amp;#REF!&amp;" &amp; "&amp;#REF!,""))</f>
        <v>#REF!</v>
      </c>
      <c r="AB8" s="16"/>
      <c r="AC8" s="2"/>
    </row>
    <row r="9" spans="1:46" ht="20.100000000000001" customHeight="1">
      <c r="A9" s="4" t="s">
        <v>377</v>
      </c>
      <c r="B9" s="612" t="str">
        <f>IF('Names of Bidder'!D8=0, "",'Names of Bidder'!D8)</f>
        <v/>
      </c>
      <c r="C9" s="612"/>
      <c r="D9" s="612"/>
      <c r="E9" s="3" t="s">
        <v>379</v>
      </c>
      <c r="F9" s="3"/>
      <c r="G9" s="3"/>
      <c r="H9" s="3"/>
      <c r="I9" s="3"/>
      <c r="J9" s="3"/>
      <c r="K9" s="3"/>
      <c r="L9" s="3"/>
      <c r="M9" s="3"/>
      <c r="N9" s="3"/>
      <c r="O9" s="3"/>
      <c r="P9" s="3"/>
      <c r="Q9" s="3"/>
      <c r="R9" s="3"/>
      <c r="S9" s="3"/>
      <c r="T9" s="3"/>
      <c r="U9" s="3"/>
      <c r="V9" s="3"/>
      <c r="W9" s="3"/>
      <c r="X9" s="3"/>
      <c r="Y9" s="3"/>
      <c r="AB9" s="16"/>
      <c r="AC9" s="2"/>
    </row>
    <row r="10" spans="1:46" ht="20.100000000000001" customHeight="1">
      <c r="A10" s="4" t="s">
        <v>378</v>
      </c>
      <c r="B10" s="612" t="str">
        <f>IF('Names of Bidder'!D9=0, "",'Names of Bidder'!D9)</f>
        <v/>
      </c>
      <c r="C10" s="612"/>
      <c r="D10" s="612"/>
      <c r="E10" s="3" t="s">
        <v>232</v>
      </c>
      <c r="F10" s="3"/>
      <c r="G10" s="3"/>
      <c r="H10" s="3"/>
      <c r="I10" s="3"/>
      <c r="J10" s="3"/>
      <c r="K10" s="3"/>
      <c r="L10" s="3"/>
      <c r="M10" s="3"/>
      <c r="N10" s="3"/>
      <c r="O10" s="3"/>
      <c r="P10" s="3"/>
      <c r="Q10" s="3"/>
      <c r="R10" s="3"/>
      <c r="S10" s="3"/>
      <c r="T10" s="3"/>
      <c r="U10" s="3"/>
      <c r="V10" s="3"/>
      <c r="W10" s="3"/>
      <c r="X10" s="3"/>
      <c r="Y10" s="3"/>
      <c r="AB10" s="16"/>
      <c r="AC10" s="2"/>
    </row>
    <row r="11" spans="1:46" ht="20.100000000000001" customHeight="1">
      <c r="B11" s="612" t="str">
        <f>IF('Names of Bidder'!D10=0, "",'Names of Bidder'!D10)</f>
        <v/>
      </c>
      <c r="C11" s="612"/>
      <c r="D11" s="612"/>
      <c r="E11" s="3" t="s">
        <v>380</v>
      </c>
      <c r="F11" s="3"/>
      <c r="G11" s="3"/>
      <c r="H11" s="3"/>
      <c r="I11" s="3"/>
      <c r="J11" s="3"/>
      <c r="K11" s="3"/>
      <c r="L11" s="3"/>
      <c r="M11" s="3"/>
      <c r="N11" s="3"/>
      <c r="O11" s="3"/>
      <c r="P11" s="3"/>
      <c r="Q11" s="3"/>
      <c r="R11" s="3"/>
      <c r="S11" s="3"/>
      <c r="T11" s="3"/>
      <c r="U11" s="3"/>
      <c r="V11" s="3"/>
      <c r="W11" s="3"/>
      <c r="X11" s="3"/>
      <c r="Y11" s="3"/>
    </row>
    <row r="12" spans="1:46" ht="20.100000000000001" customHeight="1">
      <c r="A12" s="18"/>
      <c r="B12" s="612" t="str">
        <f>IF('Names of Bidder'!D11=0, "",'Names of Bidder'!D11)</f>
        <v>…….. …… ………. ……….</v>
      </c>
      <c r="C12" s="612"/>
      <c r="D12" s="612"/>
      <c r="E12" s="3"/>
      <c r="F12" s="3"/>
      <c r="G12" s="3"/>
      <c r="H12" s="3"/>
      <c r="I12" s="3"/>
      <c r="J12" s="3"/>
      <c r="K12" s="3"/>
      <c r="L12" s="3"/>
      <c r="M12" s="3"/>
      <c r="N12" s="3"/>
      <c r="O12" s="3"/>
      <c r="P12" s="3"/>
      <c r="Q12" s="3"/>
      <c r="R12" s="3"/>
      <c r="S12" s="3"/>
      <c r="T12" s="3"/>
      <c r="U12" s="3"/>
      <c r="V12" s="3"/>
      <c r="W12" s="3"/>
      <c r="X12" s="3"/>
      <c r="Y12" s="3"/>
    </row>
    <row r="13" spans="1:46" ht="14.25" customHeight="1">
      <c r="A13" s="18"/>
      <c r="B13" s="93"/>
      <c r="C13" s="93"/>
      <c r="D13" s="93"/>
      <c r="E13" s="11"/>
      <c r="F13" s="3"/>
      <c r="G13" s="3"/>
      <c r="H13" s="3"/>
      <c r="I13" s="3"/>
      <c r="J13" s="3"/>
      <c r="K13" s="3"/>
      <c r="L13" s="3"/>
      <c r="M13" s="3"/>
      <c r="N13" s="3"/>
      <c r="O13" s="3"/>
      <c r="P13" s="3"/>
      <c r="Q13" s="3"/>
      <c r="R13" s="3"/>
      <c r="S13" s="3"/>
      <c r="T13" s="3"/>
      <c r="U13" s="3"/>
      <c r="V13" s="3"/>
      <c r="W13" s="3"/>
      <c r="X13" s="3"/>
      <c r="Y13" s="3"/>
    </row>
    <row r="14" spans="1:46" ht="20.100000000000001" customHeight="1">
      <c r="A14" s="610"/>
      <c r="B14" s="610"/>
      <c r="C14" s="610"/>
      <c r="D14" s="610"/>
      <c r="E14" s="610"/>
      <c r="F14" s="3"/>
      <c r="G14" s="3"/>
      <c r="H14" s="3"/>
      <c r="I14" s="3"/>
      <c r="J14" s="3"/>
      <c r="K14" s="3"/>
      <c r="L14" s="3"/>
      <c r="M14" s="3"/>
      <c r="N14" s="3"/>
      <c r="O14" s="3"/>
      <c r="P14" s="3"/>
      <c r="Q14" s="3"/>
      <c r="R14" s="3"/>
      <c r="S14" s="3"/>
      <c r="T14" s="3"/>
      <c r="U14" s="3"/>
      <c r="V14" s="3"/>
      <c r="W14" s="3"/>
      <c r="X14" s="3"/>
      <c r="Y14" s="3"/>
    </row>
    <row r="15" spans="1:46" ht="20.100000000000001" customHeight="1">
      <c r="A15" s="19" t="s">
        <v>228</v>
      </c>
      <c r="B15" s="93"/>
      <c r="C15" s="93"/>
      <c r="D15" s="93"/>
      <c r="E15" s="3"/>
      <c r="F15" s="3"/>
      <c r="G15" s="3"/>
      <c r="H15" s="3"/>
      <c r="I15" s="3"/>
      <c r="J15" s="3"/>
      <c r="K15" s="3"/>
      <c r="L15" s="3"/>
      <c r="M15" s="3"/>
      <c r="N15" s="3"/>
      <c r="O15" s="3"/>
      <c r="P15" s="3"/>
      <c r="Q15" s="3"/>
      <c r="R15" s="3"/>
      <c r="S15" s="3"/>
      <c r="T15" s="3"/>
      <c r="U15" s="3"/>
      <c r="V15" s="3"/>
      <c r="W15" s="3"/>
      <c r="X15" s="3"/>
      <c r="Y15" s="3"/>
    </row>
    <row r="16" spans="1:46" ht="20.100000000000001" customHeight="1">
      <c r="A16" s="19"/>
      <c r="B16" s="613"/>
      <c r="C16" s="613"/>
      <c r="D16" s="613"/>
      <c r="E16" s="95"/>
      <c r="F16" s="3"/>
      <c r="G16" s="3"/>
      <c r="H16" s="3"/>
      <c r="I16" s="3"/>
      <c r="J16" s="3"/>
      <c r="K16" s="3"/>
      <c r="L16" s="3"/>
      <c r="M16" s="3"/>
      <c r="N16" s="3"/>
      <c r="O16" s="3"/>
      <c r="P16" s="3"/>
      <c r="Q16" s="3"/>
      <c r="R16" s="3"/>
      <c r="S16" s="3"/>
      <c r="T16" s="3"/>
      <c r="U16" s="3"/>
      <c r="V16" s="3"/>
      <c r="W16" s="3"/>
      <c r="X16" s="3"/>
      <c r="Y16" s="3"/>
    </row>
    <row r="17" spans="1:28" ht="20.100000000000001" customHeight="1">
      <c r="A17" s="4" t="s">
        <v>377</v>
      </c>
      <c r="B17" s="612" t="str">
        <f>IF('Names of Bidder'!D13=0, "",'Names of Bidder'!D13)</f>
        <v/>
      </c>
      <c r="C17" s="612"/>
      <c r="D17" s="612"/>
      <c r="E17" s="6"/>
      <c r="F17" s="3"/>
      <c r="G17" s="3"/>
      <c r="H17" s="3"/>
      <c r="I17" s="3"/>
      <c r="J17" s="3"/>
      <c r="K17" s="3"/>
      <c r="L17" s="3"/>
      <c r="M17" s="3"/>
      <c r="N17" s="3"/>
      <c r="O17" s="3"/>
      <c r="P17" s="3"/>
      <c r="Q17" s="3"/>
      <c r="R17" s="3"/>
      <c r="S17" s="3"/>
      <c r="T17" s="3"/>
      <c r="U17" s="3"/>
      <c r="V17" s="3"/>
      <c r="W17" s="3"/>
      <c r="X17" s="3"/>
      <c r="Y17" s="3"/>
    </row>
    <row r="18" spans="1:28" ht="20.100000000000001" customHeight="1">
      <c r="A18" s="4" t="s">
        <v>378</v>
      </c>
      <c r="B18" s="612" t="str">
        <f>IF('Names of Bidder'!D14=0, "",'Names of Bidder'!D14)</f>
        <v/>
      </c>
      <c r="C18" s="612"/>
      <c r="D18" s="612"/>
      <c r="E18" s="6"/>
      <c r="F18" s="3"/>
      <c r="G18" s="3"/>
      <c r="H18" s="3"/>
      <c r="I18" s="3"/>
      <c r="J18" s="3"/>
      <c r="K18" s="3"/>
      <c r="L18" s="3"/>
      <c r="M18" s="3"/>
      <c r="N18" s="3"/>
      <c r="O18" s="3"/>
      <c r="P18" s="3"/>
      <c r="Q18" s="3"/>
      <c r="R18" s="3"/>
      <c r="S18" s="3"/>
      <c r="T18" s="3"/>
      <c r="U18" s="3"/>
      <c r="V18" s="3"/>
      <c r="W18" s="3"/>
      <c r="X18" s="3"/>
      <c r="Y18" s="3"/>
    </row>
    <row r="19" spans="1:28" ht="20.100000000000001" customHeight="1">
      <c r="A19" s="18"/>
      <c r="B19" s="612" t="str">
        <f>IF('Names of Bidder'!D18=0, "",'Names of Bidder'!D18)</f>
        <v/>
      </c>
      <c r="C19" s="612"/>
      <c r="D19" s="612"/>
      <c r="E19" s="6"/>
      <c r="AA19" s="3"/>
    </row>
    <row r="20" spans="1:28" ht="20.100000000000001" customHeight="1">
      <c r="A20" s="18"/>
      <c r="B20" s="612" t="str">
        <f>IF('Names of Bidder'!D19=0, "",'Names of Bidder'!D19)</f>
        <v/>
      </c>
      <c r="C20" s="612"/>
      <c r="D20" s="612"/>
      <c r="E20" s="6"/>
      <c r="AA20" s="3"/>
    </row>
    <row r="21" spans="1:28" ht="20.100000000000001" customHeight="1">
      <c r="A21" s="15" t="s">
        <v>371</v>
      </c>
    </row>
    <row r="22" spans="1:28" ht="84" customHeight="1">
      <c r="A22" s="611" t="s">
        <v>372</v>
      </c>
      <c r="B22" s="611"/>
      <c r="C22" s="611"/>
      <c r="D22" s="611"/>
      <c r="E22" s="611"/>
      <c r="F22" s="18"/>
      <c r="G22" s="18"/>
      <c r="H22" s="18"/>
      <c r="I22" s="18"/>
      <c r="J22" s="18"/>
      <c r="K22" s="18"/>
      <c r="L22" s="18"/>
      <c r="M22" s="18"/>
      <c r="N22" s="18"/>
      <c r="O22" s="18"/>
      <c r="P22" s="18"/>
      <c r="Q22" s="18"/>
      <c r="R22" s="18"/>
      <c r="S22" s="18"/>
      <c r="T22" s="18"/>
      <c r="U22" s="18"/>
      <c r="V22" s="18"/>
      <c r="W22" s="18"/>
      <c r="X22" s="18"/>
      <c r="Y22" s="18"/>
      <c r="Z22" s="113"/>
      <c r="AA22" s="20"/>
      <c r="AB22" s="20"/>
    </row>
    <row r="23" spans="1:28" ht="33" customHeight="1">
      <c r="D23" s="23" t="s">
        <v>138</v>
      </c>
    </row>
    <row r="24" spans="1:28" ht="33" customHeight="1">
      <c r="A24" s="22" t="s">
        <v>133</v>
      </c>
      <c r="B24" s="45" t="str">
        <f>IF('Names of Bidder'!D21=0, "", 'Names of Bidder'!D21)</f>
        <v/>
      </c>
      <c r="C24" s="19"/>
      <c r="D24" s="23" t="s">
        <v>131</v>
      </c>
      <c r="E24" s="25" t="str">
        <f>IF('Names of Bidder'!D18=0, "", 'Names of Bidder'!D18)</f>
        <v/>
      </c>
      <c r="F24" s="19"/>
      <c r="G24" s="19"/>
      <c r="H24" s="19"/>
      <c r="I24" s="19"/>
      <c r="J24" s="19"/>
      <c r="K24" s="19"/>
      <c r="L24" s="19"/>
      <c r="M24" s="19"/>
      <c r="N24" s="19"/>
      <c r="O24" s="19"/>
      <c r="P24" s="19"/>
      <c r="Q24" s="19"/>
      <c r="R24" s="19"/>
      <c r="S24" s="19"/>
      <c r="T24" s="19"/>
      <c r="U24" s="19"/>
      <c r="V24" s="19"/>
      <c r="W24" s="19"/>
      <c r="X24" s="19"/>
      <c r="Y24" s="19"/>
      <c r="AA24" s="10">
        <f>Basic!B4</f>
        <v>0</v>
      </c>
    </row>
    <row r="25" spans="1:28" ht="33" customHeight="1">
      <c r="A25" s="22" t="s">
        <v>134</v>
      </c>
      <c r="B25" s="25" t="str">
        <f>IF('Names of Bidder'!D22=0, "", 'Names of Bidder'!D22)</f>
        <v/>
      </c>
      <c r="C25" s="19"/>
      <c r="D25" s="23" t="s">
        <v>132</v>
      </c>
      <c r="E25" s="25" t="str">
        <f>IF('Names of Bidder'!D19=0, "", 'Names of Bidder'!D19)</f>
        <v/>
      </c>
      <c r="F25" s="25"/>
      <c r="G25" s="25"/>
      <c r="H25" s="25"/>
      <c r="I25" s="25"/>
      <c r="J25" s="25"/>
      <c r="K25" s="25"/>
      <c r="L25" s="25"/>
      <c r="M25" s="25"/>
      <c r="N25" s="25"/>
      <c r="O25" s="25"/>
      <c r="P25" s="25"/>
      <c r="Q25" s="25"/>
      <c r="R25" s="25"/>
      <c r="S25" s="25"/>
      <c r="T25" s="25"/>
      <c r="U25" s="25"/>
      <c r="V25" s="25"/>
      <c r="W25" s="25"/>
      <c r="X25" s="25"/>
      <c r="Y25" s="25"/>
      <c r="AA25" s="10" t="str">
        <f>Basic!B5</f>
        <v>8 Months</v>
      </c>
    </row>
    <row r="26" spans="1:28" ht="33" customHeight="1">
      <c r="C26" s="19"/>
      <c r="D26" s="23" t="s">
        <v>139</v>
      </c>
      <c r="F26" s="25"/>
      <c r="G26" s="25"/>
      <c r="H26" s="25"/>
      <c r="I26" s="25"/>
      <c r="J26" s="25"/>
      <c r="K26" s="25"/>
      <c r="L26" s="25"/>
      <c r="M26" s="25"/>
      <c r="N26" s="25"/>
      <c r="O26" s="25"/>
      <c r="P26" s="25"/>
      <c r="Q26" s="25"/>
      <c r="R26" s="25"/>
      <c r="S26" s="25"/>
      <c r="T26" s="25"/>
      <c r="U26" s="25"/>
      <c r="V26" s="25"/>
      <c r="W26" s="25"/>
      <c r="X26" s="25"/>
      <c r="Y26" s="25"/>
    </row>
    <row r="27" spans="1:28" ht="33" customHeight="1">
      <c r="A27" s="19"/>
      <c r="C27" s="19"/>
      <c r="E27" s="19"/>
      <c r="F27" s="19"/>
      <c r="G27" s="19"/>
      <c r="H27" s="19"/>
      <c r="I27" s="19"/>
      <c r="J27" s="19"/>
      <c r="K27" s="19"/>
      <c r="L27" s="19"/>
      <c r="M27" s="19"/>
      <c r="N27" s="19"/>
      <c r="O27" s="19"/>
      <c r="P27" s="19"/>
      <c r="Q27" s="19"/>
      <c r="R27" s="19"/>
      <c r="S27" s="19"/>
      <c r="T27" s="19"/>
      <c r="U27" s="19"/>
      <c r="V27" s="19"/>
      <c r="W27" s="19"/>
      <c r="X27" s="19"/>
      <c r="Y27" s="19"/>
    </row>
    <row r="28" spans="1:28" ht="20.100000000000001" customHeight="1"/>
    <row r="29" spans="1:28" ht="20.100000000000001" customHeight="1">
      <c r="A29" s="24"/>
    </row>
    <row r="30" spans="1:28" ht="20.100000000000001" customHeight="1"/>
    <row r="31" spans="1:28" ht="20.100000000000001" customHeight="1"/>
    <row r="32" spans="1:28" ht="20.100000000000001" customHeight="1">
      <c r="A32" s="24"/>
    </row>
    <row r="33" spans="1:1" ht="20.100000000000001" customHeight="1"/>
    <row r="34" spans="1:1" ht="20.100000000000001" customHeight="1">
      <c r="A34" s="24"/>
    </row>
    <row r="35" spans="1:1" ht="20.100000000000001" customHeight="1"/>
    <row r="36" spans="1:1" ht="20.100000000000001" customHeight="1">
      <c r="A36" s="24"/>
    </row>
    <row r="37" spans="1:1" ht="20.100000000000001" customHeight="1"/>
    <row r="38" spans="1:1" ht="20.100000000000001" customHeight="1"/>
    <row r="39" spans="1:1" ht="20.100000000000001" customHeight="1"/>
    <row r="40" spans="1:1" ht="20.100000000000001" customHeight="1"/>
  </sheetData>
  <customSheetViews>
    <customSheetView guid="{66351D87-9E2B-4F19-8E10-C575C3FCB914}" showGridLines="0" state="hidden">
      <selection activeCell="A14" sqref="A14:E14"/>
      <pageMargins left="0.75" right="0.63" top="0.57999999999999996" bottom="0.6" header="0.34" footer="0.35"/>
      <pageSetup orientation="portrait" r:id="rId1"/>
      <headerFooter alignWithMargins="0">
        <oddFooter>&amp;R&amp;"Book Antiqua,Bold"&amp;8 Page &amp;P of &amp;N</oddFooter>
      </headerFooter>
    </customSheetView>
    <customSheetView guid="{237D8718-39ED-4FFE-B3B2-D1192F8D2E87}" showGridLines="0" state="hidden">
      <selection activeCell="E1" sqref="E1"/>
      <pageMargins left="0.75" right="0.63" top="0.57999999999999996" bottom="0.6" header="0.34" footer="0.35"/>
      <pageSetup orientation="portrait" r:id="rId2"/>
      <headerFooter alignWithMargins="0">
        <oddFooter>&amp;R&amp;"Book Antiqua,Bold"&amp;8 Page &amp;P of &amp;N</oddFooter>
      </headerFooter>
    </customSheetView>
    <customSheetView guid="{CD4CA1A8-824A-452F-BDBA-32A47C1B3013}" showGridLines="0" state="hidden">
      <selection activeCell="E1" sqref="E1"/>
      <pageMargins left="0.75" right="0.63" top="0.57999999999999996" bottom="0.6" header="0.34" footer="0.35"/>
      <pageSetup orientation="portrait" r:id="rId3"/>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5"/>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C370F0F5-804B-45A0-89F0-31DAAD7CA011}" showGridLines="0" state="hidden">
      <selection activeCell="E1" sqref="E1"/>
      <pageMargins left="0.75" right="0.63" top="0.57999999999999996" bottom="0.6" header="0.34" footer="0.35"/>
      <pageSetup orientation="portrait" r:id="rId7"/>
      <headerFooter alignWithMargins="0">
        <oddFooter>&amp;R&amp;"Book Antiqua,Bold"&amp;8 Page &amp;P of &amp;N</oddFooter>
      </headerFooter>
    </customSheetView>
    <customSheetView guid="{5B1D59F5-B493-497A-923A-6746AA63AA40}" showGridLines="0" state="hidden" topLeftCell="A4">
      <selection activeCell="B17" sqref="B17:D17"/>
      <pageMargins left="0.75" right="0.63" top="0.57999999999999996" bottom="0.6" header="0.34" footer="0.35"/>
      <pageSetup orientation="portrait" r:id="rId8"/>
      <headerFooter alignWithMargins="0">
        <oddFooter>&amp;R&amp;"Book Antiqua,Bold"&amp;8 Page &amp;P of &amp;N</oddFooter>
      </headerFooter>
    </customSheetView>
  </customSheetViews>
  <mergeCells count="14">
    <mergeCell ref="A8:D8"/>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6" type="noConversion"/>
  <conditionalFormatting sqref="A22:E22">
    <cfRule type="expression" dxfId="18" priority="2" stopIfTrue="1">
      <formula>$Z$1="Sole Bidder"</formula>
    </cfRule>
  </conditionalFormatting>
  <conditionalFormatting sqref="B15:E16 A15:A19 E17:E20">
    <cfRule type="expression" dxfId="17" priority="1" stopIfTrue="1">
      <formula>$Z$2=0</formula>
    </cfRule>
  </conditionalFormatting>
  <pageMargins left="0.75" right="0.63" top="0.57999999999999996" bottom="0.6" header="0.34" footer="0.35"/>
  <pageSetup orientation="portrait" r:id="rId9"/>
  <headerFooter alignWithMargins="0">
    <oddFooter>&amp;R&amp;"Book Antiqua,Bold"&amp;8 Page &amp;P of &amp;N</oddFooter>
  </headerFooter>
  <drawing r:id="rId1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Q160"/>
  <sheetViews>
    <sheetView showGridLines="0" showZeros="0" view="pageBreakPreview" topLeftCell="A83" zoomScaleNormal="100" zoomScaleSheetLayoutView="100" workbookViewId="0">
      <selection activeCell="D95" sqref="D95"/>
    </sheetView>
  </sheetViews>
  <sheetFormatPr defaultColWidth="9.140625" defaultRowHeight="16.5"/>
  <cols>
    <col min="1" max="1" width="14.5703125" style="15" customWidth="1"/>
    <col min="2" max="2" width="20.5703125" style="15" customWidth="1"/>
    <col min="3" max="3" width="11.42578125" style="15" customWidth="1"/>
    <col min="4" max="4" width="37.7109375" style="15" customWidth="1"/>
    <col min="5" max="5" width="16.28515625" style="15" customWidth="1"/>
    <col min="6" max="8" width="9.140625" style="10"/>
    <col min="9" max="9" width="17.140625" style="11" customWidth="1"/>
    <col min="10" max="10" width="20" style="11" customWidth="1"/>
    <col min="11" max="16384" width="9.140625" style="11"/>
  </cols>
  <sheetData>
    <row r="1" spans="1:9" ht="39.75" customHeight="1">
      <c r="A1" s="456" t="str">
        <f>'Attach 3(JV)'!A1</f>
        <v>Specification No. :WR2/T/W-AIS/DOM/G01/25/14946</v>
      </c>
      <c r="B1" s="8"/>
      <c r="C1" s="8"/>
      <c r="D1" s="8"/>
      <c r="E1" s="8"/>
      <c r="F1" s="452"/>
      <c r="G1" s="454"/>
      <c r="H1" s="453"/>
      <c r="I1" s="455" t="str">
        <f>"Attachment-3(QR) " &amp; 'Attach 3(JV)'!AT1</f>
        <v>Attachment-3(QR) 5002004884</v>
      </c>
    </row>
    <row r="2" spans="1:9" hidden="1"/>
    <row r="3" spans="1:9" ht="37.5" customHeight="1">
      <c r="A3" s="688" t="str">
        <f>'Attach 3(JV)'!A3</f>
        <v>Construction of 2 no’s 400kV Line Bays (including associated tie bays) at Mandsaur S/s for Interconnection of 3x504MW PSP of Greenko MP01 IREP Pvt. Ltd. through Greenko MP01 – Mandsaur PS 400kV D/c line</v>
      </c>
      <c r="B3" s="688"/>
      <c r="C3" s="688"/>
      <c r="D3" s="688"/>
      <c r="E3" s="688"/>
      <c r="F3" s="688"/>
      <c r="G3" s="688"/>
      <c r="H3" s="688"/>
      <c r="I3" s="688"/>
    </row>
    <row r="4" spans="1:9" ht="20.100000000000001" hidden="1" customHeight="1">
      <c r="A4" s="14"/>
      <c r="H4" s="16"/>
      <c r="I4" s="2"/>
    </row>
    <row r="5" spans="1:9" ht="20.100000000000001" customHeight="1">
      <c r="A5" s="610" t="s">
        <v>381</v>
      </c>
      <c r="B5" s="610"/>
      <c r="C5" s="610"/>
      <c r="D5" s="610"/>
      <c r="E5" s="610"/>
      <c r="F5" s="610"/>
      <c r="G5" s="610"/>
      <c r="H5" s="610"/>
      <c r="I5" s="610"/>
    </row>
    <row r="6" spans="1:9" ht="20.100000000000001" customHeight="1">
      <c r="A6" s="18"/>
      <c r="H6" s="16"/>
      <c r="I6" s="2"/>
    </row>
    <row r="7" spans="1:9" ht="20.100000000000001" customHeight="1">
      <c r="A7" s="19" t="str">
        <f>'Attach 3(JV)'!A7</f>
        <v>Bidder’s Name and Address (Lead Partner) :</v>
      </c>
      <c r="F7" s="5" t="str">
        <f>'Attach 3(JV)'!E7</f>
        <v>To:</v>
      </c>
      <c r="I7" s="16"/>
    </row>
    <row r="8" spans="1:9" ht="36" customHeight="1">
      <c r="A8" s="608"/>
      <c r="B8" s="608"/>
      <c r="C8" s="608"/>
      <c r="D8" s="608"/>
      <c r="F8" s="16" t="str">
        <f>'Attach 3(JV)'!E8</f>
        <v>Contracts and Materials</v>
      </c>
      <c r="I8" s="16"/>
    </row>
    <row r="9" spans="1:9">
      <c r="A9" s="4" t="s">
        <v>377</v>
      </c>
      <c r="B9" s="707">
        <f>'Names of Bidder'!D8</f>
        <v>0</v>
      </c>
      <c r="C9" s="707"/>
      <c r="D9" s="707"/>
      <c r="F9" s="16" t="str">
        <f>'Attach 3(JV)'!E9</f>
        <v>Power Grid Corporation of India Ltd.,</v>
      </c>
      <c r="I9" s="16"/>
    </row>
    <row r="10" spans="1:9">
      <c r="A10" s="4" t="s">
        <v>378</v>
      </c>
      <c r="B10" s="707">
        <f>'Names of Bidder'!D9</f>
        <v>0</v>
      </c>
      <c r="C10" s="707"/>
      <c r="D10" s="707"/>
      <c r="F10" s="276" t="s">
        <v>442</v>
      </c>
      <c r="G10" s="277"/>
      <c r="H10" s="278"/>
      <c r="I10" s="279"/>
    </row>
    <row r="11" spans="1:9">
      <c r="B11" s="707">
        <f>'Names of Bidder'!D10</f>
        <v>0</v>
      </c>
      <c r="C11" s="707"/>
      <c r="D11" s="707"/>
      <c r="F11" s="276" t="s">
        <v>534</v>
      </c>
      <c r="G11" s="277"/>
      <c r="H11" s="278"/>
      <c r="I11" s="279"/>
    </row>
    <row r="12" spans="1:9">
      <c r="A12" s="18"/>
      <c r="B12" s="707" t="str">
        <f>'Names of Bidder'!D11</f>
        <v>…….. …… ………. ……….</v>
      </c>
      <c r="C12" s="707"/>
      <c r="D12" s="707"/>
      <c r="F12" s="276" t="s">
        <v>535</v>
      </c>
      <c r="G12" s="277"/>
      <c r="H12" s="278"/>
      <c r="I12" s="279"/>
    </row>
    <row r="13" spans="1:9" ht="20.100000000000001" customHeight="1">
      <c r="A13" s="15" t="s">
        <v>371</v>
      </c>
      <c r="F13" s="436" t="s">
        <v>536</v>
      </c>
      <c r="G13" s="436"/>
      <c r="H13" s="436"/>
      <c r="I13" s="436"/>
    </row>
    <row r="14" spans="1:9" ht="20.100000000000001" customHeight="1">
      <c r="F14" s="436" t="s">
        <v>537</v>
      </c>
      <c r="G14" s="368"/>
      <c r="H14" s="368"/>
      <c r="I14" s="368"/>
    </row>
    <row r="15" spans="1:9" ht="20.100000000000001" customHeight="1">
      <c r="E15" s="368"/>
      <c r="F15" s="368"/>
      <c r="G15" s="368"/>
      <c r="H15" s="368"/>
    </row>
    <row r="16" spans="1:9" ht="20.100000000000001" customHeight="1">
      <c r="A16" s="18"/>
    </row>
    <row r="17" spans="1:9" ht="63.75" customHeight="1">
      <c r="A17" s="687" t="s">
        <v>675</v>
      </c>
      <c r="B17" s="687"/>
      <c r="C17" s="687"/>
      <c r="D17" s="687"/>
      <c r="E17" s="687"/>
      <c r="F17" s="687"/>
      <c r="G17" s="687"/>
      <c r="H17" s="687"/>
      <c r="I17" s="687"/>
    </row>
    <row r="18" spans="1:9" ht="28.5" customHeight="1">
      <c r="A18" s="648" t="s">
        <v>621</v>
      </c>
      <c r="B18" s="648"/>
      <c r="C18" s="648"/>
      <c r="D18" s="648"/>
      <c r="E18" s="648"/>
      <c r="F18" s="20"/>
      <c r="G18" s="20"/>
      <c r="H18" s="20"/>
    </row>
    <row r="19" spans="1:9" ht="20.100000000000001" customHeight="1">
      <c r="A19" s="437" t="s">
        <v>622</v>
      </c>
      <c r="B19" s="691" t="s">
        <v>623</v>
      </c>
      <c r="C19" s="691"/>
      <c r="D19" s="691"/>
      <c r="E19" s="691"/>
      <c r="F19" s="691"/>
      <c r="G19" s="691"/>
      <c r="H19" s="691"/>
      <c r="I19" s="691"/>
    </row>
    <row r="20" spans="1:9" ht="20.100000000000001" customHeight="1">
      <c r="A20" s="36" t="s">
        <v>34</v>
      </c>
      <c r="B20" s="700" t="s">
        <v>624</v>
      </c>
      <c r="C20" s="700"/>
      <c r="D20" s="700"/>
      <c r="E20" s="700"/>
      <c r="F20" s="700"/>
      <c r="G20" s="700"/>
      <c r="H20" s="700"/>
      <c r="I20" s="700"/>
    </row>
    <row r="21" spans="1:9" ht="20.100000000000001" customHeight="1">
      <c r="A21" s="36" t="s">
        <v>36</v>
      </c>
      <c r="B21" s="700" t="s">
        <v>625</v>
      </c>
      <c r="C21" s="700"/>
      <c r="D21" s="700"/>
      <c r="E21" s="700"/>
      <c r="F21" s="700"/>
      <c r="G21" s="700"/>
      <c r="H21" s="700"/>
      <c r="I21" s="700"/>
    </row>
    <row r="22" spans="1:9" ht="37.5" customHeight="1">
      <c r="A22" s="36" t="s">
        <v>38</v>
      </c>
      <c r="B22" s="700" t="s">
        <v>626</v>
      </c>
      <c r="C22" s="700"/>
      <c r="D22" s="700"/>
      <c r="E22" s="700"/>
      <c r="F22" s="700"/>
      <c r="G22" s="700"/>
      <c r="H22" s="700"/>
      <c r="I22" s="700"/>
    </row>
    <row r="23" spans="1:9" ht="20.100000000000001" customHeight="1">
      <c r="A23" s="437" t="s">
        <v>627</v>
      </c>
      <c r="B23" s="690" t="s">
        <v>628</v>
      </c>
      <c r="C23" s="690"/>
      <c r="D23" s="690"/>
      <c r="E23" s="690"/>
      <c r="F23" s="690"/>
      <c r="G23" s="690"/>
      <c r="H23" s="690"/>
      <c r="I23" s="690"/>
    </row>
    <row r="24" spans="1:9" ht="20.100000000000001" customHeight="1">
      <c r="A24" s="36" t="s">
        <v>34</v>
      </c>
      <c r="B24" s="691" t="s">
        <v>629</v>
      </c>
      <c r="C24" s="691"/>
      <c r="D24" s="691"/>
      <c r="E24" s="691"/>
      <c r="F24" s="691"/>
      <c r="G24" s="691"/>
      <c r="H24" s="691"/>
      <c r="I24" s="691"/>
    </row>
    <row r="25" spans="1:9" ht="20.100000000000001" customHeight="1">
      <c r="A25" s="438" t="s">
        <v>630</v>
      </c>
      <c r="B25" s="689" t="s">
        <v>631</v>
      </c>
      <c r="C25" s="689"/>
      <c r="D25" s="689"/>
      <c r="E25" s="689"/>
      <c r="F25" s="689"/>
      <c r="G25" s="689"/>
      <c r="H25" s="689"/>
      <c r="I25" s="689"/>
    </row>
    <row r="26" spans="1:9" ht="20.100000000000001" customHeight="1">
      <c r="A26" s="36"/>
      <c r="B26" s="690" t="s">
        <v>632</v>
      </c>
      <c r="C26" s="690"/>
      <c r="D26" s="690"/>
      <c r="E26" s="690"/>
      <c r="F26" s="690"/>
      <c r="G26" s="690"/>
      <c r="H26" s="690"/>
      <c r="I26" s="690"/>
    </row>
    <row r="27" spans="1:9" ht="20.100000000000001" hidden="1" customHeight="1">
      <c r="A27" s="36"/>
      <c r="B27" s="691"/>
      <c r="C27" s="691"/>
      <c r="D27" s="691"/>
      <c r="E27" s="691"/>
      <c r="F27" s="691"/>
      <c r="G27" s="691"/>
      <c r="H27" s="691"/>
      <c r="I27" s="691"/>
    </row>
    <row r="28" spans="1:9" ht="33" hidden="1" customHeight="1">
      <c r="A28" s="36"/>
      <c r="B28" s="43"/>
      <c r="C28" s="43"/>
      <c r="D28" s="43"/>
      <c r="E28" s="43"/>
      <c r="F28" s="43"/>
      <c r="G28" s="43"/>
      <c r="H28" s="43"/>
      <c r="I28" s="43"/>
    </row>
    <row r="29" spans="1:9" ht="33" customHeight="1">
      <c r="A29" s="692" t="s">
        <v>633</v>
      </c>
      <c r="B29" s="694" t="s">
        <v>634</v>
      </c>
      <c r="C29" s="695"/>
      <c r="D29" s="695"/>
      <c r="E29" s="696"/>
      <c r="F29" s="694" t="s">
        <v>635</v>
      </c>
      <c r="G29" s="695"/>
      <c r="H29" s="695"/>
      <c r="I29" s="696"/>
    </row>
    <row r="30" spans="1:9" ht="1.5" customHeight="1">
      <c r="A30" s="693"/>
      <c r="B30" s="697"/>
      <c r="C30" s="698"/>
      <c r="D30" s="698"/>
      <c r="E30" s="699"/>
      <c r="F30" s="697"/>
      <c r="G30" s="698"/>
      <c r="H30" s="698"/>
      <c r="I30" s="699"/>
    </row>
    <row r="31" spans="1:9" ht="33" customHeight="1">
      <c r="A31" s="439">
        <v>1</v>
      </c>
      <c r="B31" s="708" t="s">
        <v>636</v>
      </c>
      <c r="C31" s="709"/>
      <c r="D31" s="709"/>
      <c r="E31" s="710"/>
      <c r="F31" s="685" t="s">
        <v>637</v>
      </c>
      <c r="G31" s="685"/>
      <c r="H31" s="685"/>
      <c r="I31" s="686"/>
    </row>
    <row r="32" spans="1:9" ht="33" customHeight="1">
      <c r="A32" s="711">
        <v>2</v>
      </c>
      <c r="B32" s="714" t="s">
        <v>638</v>
      </c>
      <c r="C32" s="715"/>
      <c r="D32" s="715"/>
      <c r="E32" s="716"/>
      <c r="F32" s="685"/>
      <c r="G32" s="685"/>
      <c r="H32" s="685"/>
      <c r="I32" s="686"/>
    </row>
    <row r="33" spans="1:9" ht="20.100000000000001" customHeight="1">
      <c r="A33" s="712"/>
      <c r="B33" s="717"/>
      <c r="C33" s="718"/>
      <c r="D33" s="718"/>
      <c r="E33" s="719"/>
      <c r="F33" s="685"/>
      <c r="G33" s="685"/>
      <c r="H33" s="685"/>
      <c r="I33" s="686"/>
    </row>
    <row r="34" spans="1:9" ht="20.100000000000001" customHeight="1">
      <c r="A34" s="713"/>
      <c r="B34" s="720"/>
      <c r="C34" s="721"/>
      <c r="D34" s="721"/>
      <c r="E34" s="722"/>
      <c r="F34" s="685"/>
      <c r="G34" s="685"/>
      <c r="H34" s="685"/>
      <c r="I34" s="686"/>
    </row>
    <row r="35" spans="1:9" ht="20.100000000000001" customHeight="1">
      <c r="A35" s="439">
        <v>3</v>
      </c>
      <c r="B35" s="684" t="s">
        <v>639</v>
      </c>
      <c r="C35" s="684"/>
      <c r="D35" s="684"/>
      <c r="E35" s="684"/>
      <c r="F35" s="701"/>
      <c r="G35" s="685"/>
      <c r="H35" s="685"/>
      <c r="I35" s="686"/>
    </row>
    <row r="36" spans="1:9" ht="20.100000000000001" customHeight="1">
      <c r="A36" s="439">
        <v>4</v>
      </c>
      <c r="B36" s="684" t="s">
        <v>640</v>
      </c>
      <c r="C36" s="684"/>
      <c r="D36" s="684"/>
      <c r="E36" s="684"/>
      <c r="F36" s="701"/>
      <c r="G36" s="685"/>
      <c r="H36" s="685"/>
      <c r="I36" s="686"/>
    </row>
    <row r="37" spans="1:9" ht="20.100000000000001" customHeight="1">
      <c r="A37" s="439">
        <v>5</v>
      </c>
      <c r="B37" s="684" t="s">
        <v>641</v>
      </c>
      <c r="C37" s="684"/>
      <c r="D37" s="684"/>
      <c r="E37" s="684"/>
      <c r="F37" s="685"/>
      <c r="G37" s="685"/>
      <c r="H37" s="685"/>
      <c r="I37" s="686"/>
    </row>
    <row r="38" spans="1:9" ht="20.100000000000001" customHeight="1">
      <c r="A38" s="439">
        <v>6</v>
      </c>
      <c r="B38" s="684" t="s">
        <v>642</v>
      </c>
      <c r="C38" s="684"/>
      <c r="D38" s="684"/>
      <c r="E38" s="684"/>
      <c r="F38" s="685"/>
      <c r="G38" s="685"/>
      <c r="H38" s="685"/>
      <c r="I38" s="686"/>
    </row>
    <row r="39" spans="1:9" ht="20.100000000000001" customHeight="1">
      <c r="A39" s="439">
        <v>7</v>
      </c>
      <c r="B39" s="684" t="s">
        <v>643</v>
      </c>
      <c r="C39" s="684"/>
      <c r="D39" s="684"/>
      <c r="E39" s="684"/>
      <c r="F39" s="685"/>
      <c r="G39" s="685"/>
      <c r="H39" s="685"/>
      <c r="I39" s="686"/>
    </row>
    <row r="40" spans="1:9" ht="20.100000000000001" customHeight="1">
      <c r="A40" s="439">
        <v>8</v>
      </c>
      <c r="B40" s="684" t="s">
        <v>644</v>
      </c>
      <c r="C40" s="684"/>
      <c r="D40" s="684"/>
      <c r="E40" s="684"/>
      <c r="F40" s="685"/>
      <c r="G40" s="685"/>
      <c r="H40" s="685"/>
      <c r="I40" s="686"/>
    </row>
    <row r="41" spans="1:9" ht="20.100000000000001" customHeight="1">
      <c r="A41" s="36"/>
      <c r="B41" s="723" t="s">
        <v>676</v>
      </c>
      <c r="C41" s="723"/>
      <c r="D41" s="723"/>
      <c r="E41" s="723"/>
      <c r="F41" s="723"/>
      <c r="G41" s="723"/>
      <c r="H41" s="723"/>
      <c r="I41" s="723"/>
    </row>
    <row r="42" spans="1:9" ht="20.100000000000001" customHeight="1">
      <c r="A42" s="440">
        <v>2</v>
      </c>
      <c r="B42" s="670" t="s">
        <v>645</v>
      </c>
      <c r="C42" s="670"/>
      <c r="D42" s="670"/>
      <c r="E42" s="670"/>
      <c r="F42" s="670"/>
      <c r="G42" s="670"/>
      <c r="H42" s="670"/>
      <c r="I42" s="670"/>
    </row>
    <row r="43" spans="1:9" ht="20.100000000000001" customHeight="1">
      <c r="A43" s="36"/>
      <c r="B43" s="43"/>
      <c r="C43" s="43"/>
      <c r="D43" s="43"/>
      <c r="E43" s="43"/>
      <c r="F43" s="43"/>
      <c r="G43" s="43"/>
      <c r="H43" s="43"/>
      <c r="I43" s="43"/>
    </row>
    <row r="44" spans="1:9" ht="409.5" customHeight="1">
      <c r="A44" s="457">
        <v>2.1</v>
      </c>
      <c r="B44" s="724" t="s">
        <v>729</v>
      </c>
      <c r="C44" s="724"/>
      <c r="D44" s="724"/>
      <c r="E44" s="724"/>
      <c r="F44" s="724"/>
      <c r="G44" s="724"/>
      <c r="H44" s="724"/>
      <c r="I44" s="724"/>
    </row>
    <row r="45" spans="1:9" ht="20.100000000000001" customHeight="1">
      <c r="A45" s="441"/>
      <c r="B45" s="442"/>
      <c r="C45" s="442"/>
      <c r="D45" s="442"/>
      <c r="E45" s="442"/>
      <c r="F45" s="442"/>
      <c r="G45" s="442"/>
      <c r="H45" s="442"/>
      <c r="I45" s="442"/>
    </row>
    <row r="46" spans="1:9" ht="60" customHeight="1">
      <c r="A46" s="440">
        <v>2.2000000000000002</v>
      </c>
      <c r="B46" s="657" t="s">
        <v>646</v>
      </c>
      <c r="C46" s="657"/>
      <c r="D46" s="657"/>
      <c r="E46" s="657"/>
      <c r="F46" s="657"/>
      <c r="G46" s="657"/>
      <c r="H46" s="657"/>
      <c r="I46" s="657"/>
    </row>
    <row r="47" spans="1:9">
      <c r="A47" s="443"/>
      <c r="B47" s="681" t="s">
        <v>647</v>
      </c>
      <c r="C47" s="682"/>
      <c r="D47" s="682"/>
      <c r="E47" s="682"/>
      <c r="F47" s="682"/>
      <c r="G47" s="682"/>
      <c r="H47" s="682"/>
      <c r="I47" s="683"/>
    </row>
    <row r="48" spans="1:9" ht="15.75">
      <c r="A48" s="444"/>
      <c r="B48" s="660" t="s">
        <v>648</v>
      </c>
      <c r="C48" s="660"/>
      <c r="D48" s="660"/>
      <c r="E48" s="660"/>
      <c r="F48" s="620"/>
      <c r="G48" s="620"/>
      <c r="H48" s="620"/>
      <c r="I48" s="620"/>
    </row>
    <row r="49" spans="1:9" ht="15.75">
      <c r="A49" s="444">
        <v>1</v>
      </c>
      <c r="B49" s="644" t="s">
        <v>649</v>
      </c>
      <c r="C49" s="644"/>
      <c r="D49" s="644"/>
      <c r="E49" s="644"/>
      <c r="F49" s="620"/>
      <c r="G49" s="620"/>
      <c r="H49" s="620"/>
      <c r="I49" s="620"/>
    </row>
    <row r="50" spans="1:9" ht="15.75">
      <c r="A50" s="444">
        <v>2</v>
      </c>
      <c r="B50" s="644" t="s">
        <v>650</v>
      </c>
      <c r="C50" s="644"/>
      <c r="D50" s="644"/>
      <c r="E50" s="644"/>
      <c r="F50" s="620"/>
      <c r="G50" s="620"/>
      <c r="H50" s="620"/>
      <c r="I50" s="620"/>
    </row>
    <row r="51" spans="1:9" ht="13.5">
      <c r="A51" s="676">
        <v>3</v>
      </c>
      <c r="B51" s="644" t="s">
        <v>651</v>
      </c>
      <c r="C51" s="644"/>
      <c r="D51" s="644"/>
      <c r="E51" s="644"/>
      <c r="F51" s="644"/>
      <c r="G51" s="644"/>
      <c r="H51" s="644"/>
      <c r="I51" s="644"/>
    </row>
    <row r="52" spans="1:9" ht="13.5">
      <c r="A52" s="677"/>
      <c r="B52" s="680"/>
      <c r="C52" s="680"/>
      <c r="D52" s="680"/>
      <c r="E52" s="680"/>
      <c r="F52" s="680"/>
      <c r="G52" s="680"/>
      <c r="H52" s="680"/>
      <c r="I52" s="680"/>
    </row>
    <row r="53" spans="1:9" ht="15.75">
      <c r="A53" s="678"/>
      <c r="B53" s="445"/>
      <c r="C53" s="312"/>
      <c r="D53" s="312"/>
      <c r="E53" s="446" t="s">
        <v>652</v>
      </c>
      <c r="F53" s="663"/>
      <c r="G53" s="620"/>
      <c r="H53" s="620"/>
      <c r="I53" s="620"/>
    </row>
    <row r="54" spans="1:9" ht="15.75">
      <c r="A54" s="678"/>
      <c r="B54" s="445"/>
      <c r="C54" s="312"/>
      <c r="D54" s="312"/>
      <c r="E54" s="446" t="s">
        <v>150</v>
      </c>
      <c r="F54" s="663"/>
      <c r="G54" s="620"/>
      <c r="H54" s="620"/>
      <c r="I54" s="620"/>
    </row>
    <row r="55" spans="1:9" ht="15.75">
      <c r="A55" s="679"/>
      <c r="B55" s="447"/>
      <c r="C55" s="448"/>
      <c r="D55" s="448"/>
      <c r="E55" s="449" t="s">
        <v>653</v>
      </c>
      <c r="F55" s="663"/>
      <c r="G55" s="620"/>
      <c r="H55" s="620"/>
      <c r="I55" s="620"/>
    </row>
    <row r="56" spans="1:9" ht="15.75">
      <c r="A56" s="450">
        <v>4</v>
      </c>
      <c r="B56" s="673" t="s">
        <v>654</v>
      </c>
      <c r="C56" s="673"/>
      <c r="D56" s="673"/>
      <c r="E56" s="673"/>
      <c r="F56" s="674"/>
      <c r="G56" s="675"/>
      <c r="H56" s="675"/>
      <c r="I56" s="675"/>
    </row>
    <row r="57" spans="1:9" ht="15.75">
      <c r="A57" s="444">
        <v>5</v>
      </c>
      <c r="B57" s="666" t="s">
        <v>655</v>
      </c>
      <c r="C57" s="644"/>
      <c r="D57" s="644"/>
      <c r="E57" s="644"/>
      <c r="F57" s="620"/>
      <c r="G57" s="620"/>
      <c r="H57" s="620"/>
      <c r="I57" s="620"/>
    </row>
    <row r="58" spans="1:9" ht="15.75">
      <c r="A58" s="444">
        <v>6</v>
      </c>
      <c r="B58" s="666" t="s">
        <v>656</v>
      </c>
      <c r="C58" s="644"/>
      <c r="D58" s="644"/>
      <c r="E58" s="644"/>
      <c r="F58" s="620"/>
      <c r="G58" s="620"/>
      <c r="H58" s="620"/>
      <c r="I58" s="620"/>
    </row>
    <row r="59" spans="1:9" ht="15.75">
      <c r="A59" s="444">
        <v>7</v>
      </c>
      <c r="B59" s="666" t="s">
        <v>657</v>
      </c>
      <c r="C59" s="644"/>
      <c r="D59" s="644"/>
      <c r="E59" s="644"/>
      <c r="F59" s="645"/>
      <c r="G59" s="620"/>
      <c r="H59" s="620"/>
      <c r="I59" s="620"/>
    </row>
    <row r="60" spans="1:9" ht="15.75">
      <c r="A60" s="441"/>
      <c r="B60" s="442"/>
      <c r="C60" s="442"/>
      <c r="D60" s="442"/>
      <c r="E60" s="442"/>
      <c r="F60" s="442"/>
      <c r="G60" s="442"/>
      <c r="H60" s="442"/>
      <c r="I60" s="442"/>
    </row>
    <row r="61" spans="1:9">
      <c r="A61" s="443"/>
      <c r="B61" s="681" t="s">
        <v>658</v>
      </c>
      <c r="C61" s="682"/>
      <c r="D61" s="682"/>
      <c r="E61" s="682"/>
      <c r="F61" s="682"/>
      <c r="G61" s="682"/>
      <c r="H61" s="682"/>
      <c r="I61" s="683"/>
    </row>
    <row r="62" spans="1:9" ht="15.75">
      <c r="A62" s="444"/>
      <c r="B62" s="660" t="s">
        <v>648</v>
      </c>
      <c r="C62" s="660"/>
      <c r="D62" s="660"/>
      <c r="E62" s="660"/>
      <c r="F62" s="620"/>
      <c r="G62" s="620"/>
      <c r="H62" s="620"/>
      <c r="I62" s="620"/>
    </row>
    <row r="63" spans="1:9" ht="15.75">
      <c r="A63" s="444">
        <v>1</v>
      </c>
      <c r="B63" s="644" t="s">
        <v>649</v>
      </c>
      <c r="C63" s="644"/>
      <c r="D63" s="644"/>
      <c r="E63" s="644"/>
      <c r="F63" s="620"/>
      <c r="G63" s="620"/>
      <c r="H63" s="620"/>
      <c r="I63" s="620"/>
    </row>
    <row r="64" spans="1:9" ht="15.75">
      <c r="A64" s="444">
        <v>2</v>
      </c>
      <c r="B64" s="644" t="s">
        <v>650</v>
      </c>
      <c r="C64" s="644"/>
      <c r="D64" s="644"/>
      <c r="E64" s="644"/>
      <c r="F64" s="620"/>
      <c r="G64" s="620"/>
      <c r="H64" s="620"/>
      <c r="I64" s="620"/>
    </row>
    <row r="65" spans="1:9" ht="13.5">
      <c r="A65" s="676">
        <v>3</v>
      </c>
      <c r="B65" s="644" t="s">
        <v>651</v>
      </c>
      <c r="C65" s="644"/>
      <c r="D65" s="644"/>
      <c r="E65" s="644"/>
      <c r="F65" s="644"/>
      <c r="G65" s="644"/>
      <c r="H65" s="644"/>
      <c r="I65" s="644"/>
    </row>
    <row r="66" spans="1:9" ht="13.5">
      <c r="A66" s="677"/>
      <c r="B66" s="680"/>
      <c r="C66" s="680"/>
      <c r="D66" s="680"/>
      <c r="E66" s="680"/>
      <c r="F66" s="680"/>
      <c r="G66" s="680"/>
      <c r="H66" s="680"/>
      <c r="I66" s="680"/>
    </row>
    <row r="67" spans="1:9" ht="15.75">
      <c r="A67" s="678"/>
      <c r="B67" s="445"/>
      <c r="C67" s="312"/>
      <c r="D67" s="312"/>
      <c r="E67" s="446" t="s">
        <v>652</v>
      </c>
      <c r="F67" s="663"/>
      <c r="G67" s="620"/>
      <c r="H67" s="620"/>
      <c r="I67" s="620"/>
    </row>
    <row r="68" spans="1:9" ht="15.75">
      <c r="A68" s="678"/>
      <c r="B68" s="445"/>
      <c r="C68" s="312"/>
      <c r="D68" s="312"/>
      <c r="E68" s="446" t="s">
        <v>150</v>
      </c>
      <c r="F68" s="663"/>
      <c r="G68" s="620"/>
      <c r="H68" s="620"/>
      <c r="I68" s="620"/>
    </row>
    <row r="69" spans="1:9" ht="15.75">
      <c r="A69" s="679"/>
      <c r="B69" s="447"/>
      <c r="C69" s="448"/>
      <c r="D69" s="448"/>
      <c r="E69" s="449" t="s">
        <v>653</v>
      </c>
      <c r="F69" s="663"/>
      <c r="G69" s="620"/>
      <c r="H69" s="620"/>
      <c r="I69" s="620"/>
    </row>
    <row r="70" spans="1:9" ht="15.75">
      <c r="A70" s="450">
        <v>4</v>
      </c>
      <c r="B70" s="673" t="s">
        <v>654</v>
      </c>
      <c r="C70" s="673"/>
      <c r="D70" s="673"/>
      <c r="E70" s="673"/>
      <c r="F70" s="674"/>
      <c r="G70" s="675"/>
      <c r="H70" s="675"/>
      <c r="I70" s="675"/>
    </row>
    <row r="71" spans="1:9" ht="15.75">
      <c r="A71" s="444">
        <v>5</v>
      </c>
      <c r="B71" s="666" t="s">
        <v>655</v>
      </c>
      <c r="C71" s="644"/>
      <c r="D71" s="644"/>
      <c r="E71" s="644"/>
      <c r="F71" s="620"/>
      <c r="G71" s="620"/>
      <c r="H71" s="620"/>
      <c r="I71" s="620"/>
    </row>
    <row r="72" spans="1:9" ht="15.75">
      <c r="A72" s="444">
        <v>6</v>
      </c>
      <c r="B72" s="666" t="s">
        <v>656</v>
      </c>
      <c r="C72" s="644"/>
      <c r="D72" s="644"/>
      <c r="E72" s="644"/>
      <c r="F72" s="620"/>
      <c r="G72" s="620"/>
      <c r="H72" s="620"/>
      <c r="I72" s="620"/>
    </row>
    <row r="73" spans="1:9" ht="15.75">
      <c r="A73" s="444">
        <v>7</v>
      </c>
      <c r="B73" s="666" t="s">
        <v>657</v>
      </c>
      <c r="C73" s="644"/>
      <c r="D73" s="644"/>
      <c r="E73" s="644"/>
      <c r="F73" s="645"/>
      <c r="G73" s="620"/>
      <c r="H73" s="620"/>
      <c r="I73" s="620"/>
    </row>
    <row r="74" spans="1:9" ht="15.75">
      <c r="A74" s="441"/>
      <c r="B74" s="442"/>
      <c r="C74" s="442"/>
      <c r="D74" s="442"/>
      <c r="E74" s="442"/>
      <c r="F74" s="442"/>
      <c r="G74" s="442"/>
      <c r="H74" s="442"/>
      <c r="I74" s="442"/>
    </row>
    <row r="75" spans="1:9">
      <c r="A75" s="443"/>
      <c r="B75" s="681" t="s">
        <v>659</v>
      </c>
      <c r="C75" s="682"/>
      <c r="D75" s="682"/>
      <c r="E75" s="682"/>
      <c r="F75" s="682"/>
      <c r="G75" s="682"/>
      <c r="H75" s="682"/>
      <c r="I75" s="683"/>
    </row>
    <row r="76" spans="1:9" ht="15.75">
      <c r="A76" s="444"/>
      <c r="B76" s="660" t="s">
        <v>648</v>
      </c>
      <c r="C76" s="660"/>
      <c r="D76" s="660"/>
      <c r="E76" s="660"/>
      <c r="F76" s="620"/>
      <c r="G76" s="620"/>
      <c r="H76" s="620"/>
      <c r="I76" s="620"/>
    </row>
    <row r="77" spans="1:9" ht="15.75">
      <c r="A77" s="444">
        <v>1</v>
      </c>
      <c r="B77" s="644" t="s">
        <v>649</v>
      </c>
      <c r="C77" s="644"/>
      <c r="D77" s="644"/>
      <c r="E77" s="644"/>
      <c r="F77" s="620"/>
      <c r="G77" s="620"/>
      <c r="H77" s="620"/>
      <c r="I77" s="620"/>
    </row>
    <row r="78" spans="1:9" ht="15.75">
      <c r="A78" s="444">
        <v>2</v>
      </c>
      <c r="B78" s="644" t="s">
        <v>650</v>
      </c>
      <c r="C78" s="644"/>
      <c r="D78" s="644"/>
      <c r="E78" s="644"/>
      <c r="F78" s="620"/>
      <c r="G78" s="620"/>
      <c r="H78" s="620"/>
      <c r="I78" s="620"/>
    </row>
    <row r="79" spans="1:9" ht="13.5" customHeight="1">
      <c r="A79" s="676">
        <v>3</v>
      </c>
      <c r="B79" s="644" t="s">
        <v>651</v>
      </c>
      <c r="C79" s="644"/>
      <c r="D79" s="644"/>
      <c r="E79" s="644"/>
      <c r="F79" s="620"/>
      <c r="G79" s="620"/>
      <c r="H79" s="620"/>
      <c r="I79" s="620"/>
    </row>
    <row r="80" spans="1:9" ht="13.5" customHeight="1">
      <c r="A80" s="677"/>
      <c r="B80" s="680"/>
      <c r="C80" s="680"/>
      <c r="D80" s="680"/>
      <c r="E80" s="680"/>
      <c r="F80" s="620"/>
      <c r="G80" s="620"/>
      <c r="H80" s="620"/>
      <c r="I80" s="620"/>
    </row>
    <row r="81" spans="1:9" ht="15.75">
      <c r="A81" s="678"/>
      <c r="B81" s="445"/>
      <c r="C81" s="312"/>
      <c r="D81" s="312"/>
      <c r="E81" s="446" t="s">
        <v>652</v>
      </c>
      <c r="F81" s="663"/>
      <c r="G81" s="620"/>
      <c r="H81" s="620"/>
      <c r="I81" s="620"/>
    </row>
    <row r="82" spans="1:9" ht="15.75">
      <c r="A82" s="678"/>
      <c r="B82" s="445"/>
      <c r="C82" s="312"/>
      <c r="D82" s="312"/>
      <c r="E82" s="446" t="s">
        <v>150</v>
      </c>
      <c r="F82" s="663"/>
      <c r="G82" s="620"/>
      <c r="H82" s="620"/>
      <c r="I82" s="620"/>
    </row>
    <row r="83" spans="1:9" ht="15.75">
      <c r="A83" s="679"/>
      <c r="B83" s="447"/>
      <c r="C83" s="448"/>
      <c r="D83" s="448"/>
      <c r="E83" s="449" t="s">
        <v>653</v>
      </c>
      <c r="F83" s="663"/>
      <c r="G83" s="620"/>
      <c r="H83" s="620"/>
      <c r="I83" s="620"/>
    </row>
    <row r="84" spans="1:9" ht="15.75">
      <c r="A84" s="450">
        <v>4</v>
      </c>
      <c r="B84" s="673" t="s">
        <v>654</v>
      </c>
      <c r="C84" s="673"/>
      <c r="D84" s="673"/>
      <c r="E84" s="673"/>
      <c r="F84" s="674"/>
      <c r="G84" s="675"/>
      <c r="H84" s="675"/>
      <c r="I84" s="675"/>
    </row>
    <row r="85" spans="1:9" ht="15.75">
      <c r="A85" s="444">
        <v>5</v>
      </c>
      <c r="B85" s="666" t="s">
        <v>655</v>
      </c>
      <c r="C85" s="644"/>
      <c r="D85" s="644"/>
      <c r="E85" s="644"/>
      <c r="F85" s="620"/>
      <c r="G85" s="620"/>
      <c r="H85" s="620"/>
      <c r="I85" s="620"/>
    </row>
    <row r="86" spans="1:9" ht="15.75">
      <c r="A86" s="444">
        <v>6</v>
      </c>
      <c r="B86" s="666" t="s">
        <v>656</v>
      </c>
      <c r="C86" s="644"/>
      <c r="D86" s="644"/>
      <c r="E86" s="644"/>
      <c r="F86" s="620"/>
      <c r="G86" s="620"/>
      <c r="H86" s="620"/>
      <c r="I86" s="620"/>
    </row>
    <row r="87" spans="1:9" ht="15.75">
      <c r="A87" s="444">
        <v>7</v>
      </c>
      <c r="B87" s="666" t="s">
        <v>657</v>
      </c>
      <c r="C87" s="644"/>
      <c r="D87" s="644"/>
      <c r="E87" s="644"/>
      <c r="F87" s="645"/>
      <c r="G87" s="620"/>
      <c r="H87" s="620"/>
      <c r="I87" s="620"/>
    </row>
    <row r="89" spans="1:9">
      <c r="A89" s="440">
        <v>3</v>
      </c>
      <c r="B89" s="670" t="s">
        <v>660</v>
      </c>
      <c r="C89" s="670"/>
      <c r="D89" s="670"/>
      <c r="E89" s="670"/>
      <c r="F89" s="670"/>
      <c r="G89" s="670"/>
      <c r="H89" s="670"/>
      <c r="I89" s="670"/>
    </row>
    <row r="90" spans="1:9" ht="96" customHeight="1">
      <c r="A90" s="441">
        <v>3.1</v>
      </c>
      <c r="B90" s="671" t="s">
        <v>724</v>
      </c>
      <c r="C90" s="672"/>
      <c r="D90" s="672"/>
      <c r="E90" s="672"/>
      <c r="F90" s="672"/>
      <c r="G90" s="672"/>
      <c r="H90" s="672"/>
      <c r="I90" s="672"/>
    </row>
    <row r="91" spans="1:9" ht="31.5" hidden="1" customHeight="1">
      <c r="A91" s="36"/>
      <c r="B91" s="576"/>
      <c r="C91" s="576"/>
      <c r="D91" s="576"/>
      <c r="E91" s="576"/>
      <c r="F91" s="577"/>
      <c r="G91" s="577"/>
      <c r="H91" s="577"/>
      <c r="I91" s="577"/>
    </row>
    <row r="92" spans="1:9" ht="45" customHeight="1">
      <c r="A92" s="36"/>
      <c r="B92" s="671" t="s">
        <v>731</v>
      </c>
      <c r="C92" s="672"/>
      <c r="D92" s="672"/>
      <c r="E92" s="672"/>
      <c r="F92" s="672"/>
      <c r="G92" s="672"/>
      <c r="H92" s="672"/>
      <c r="I92" s="672"/>
    </row>
    <row r="93" spans="1:9">
      <c r="A93" s="36"/>
      <c r="B93" s="442"/>
      <c r="C93" s="451"/>
      <c r="D93" s="451"/>
      <c r="E93" s="451"/>
      <c r="F93" s="451"/>
      <c r="G93" s="451"/>
      <c r="H93" s="451"/>
      <c r="I93" s="451"/>
    </row>
    <row r="94" spans="1:9" ht="33.75" customHeight="1">
      <c r="A94" s="440">
        <v>3.2</v>
      </c>
      <c r="B94" s="657" t="s">
        <v>661</v>
      </c>
      <c r="C94" s="657"/>
      <c r="D94" s="657"/>
      <c r="E94" s="657"/>
      <c r="F94" s="657"/>
      <c r="G94" s="657"/>
      <c r="H94" s="657"/>
      <c r="I94" s="657"/>
    </row>
    <row r="95" spans="1:9">
      <c r="A95" s="250"/>
      <c r="B95" s="250"/>
      <c r="C95" s="250"/>
      <c r="D95" s="250"/>
      <c r="E95" s="250"/>
      <c r="F95" s="250"/>
      <c r="G95" s="250"/>
      <c r="H95" s="250"/>
      <c r="I95" s="250"/>
    </row>
    <row r="96" spans="1:9" ht="15.75">
      <c r="A96" s="658"/>
      <c r="B96" s="660" t="s">
        <v>662</v>
      </c>
      <c r="C96" s="660"/>
      <c r="D96" s="660"/>
      <c r="E96" s="660"/>
      <c r="F96" s="661" t="s">
        <v>671</v>
      </c>
      <c r="G96" s="662"/>
      <c r="H96" s="662"/>
      <c r="I96" s="662"/>
    </row>
    <row r="97" spans="1:17" ht="15.75">
      <c r="A97" s="658"/>
      <c r="B97" s="664" t="s">
        <v>728</v>
      </c>
      <c r="C97" s="665"/>
      <c r="D97" s="665"/>
      <c r="E97" s="666"/>
      <c r="F97" s="667"/>
      <c r="G97" s="668"/>
      <c r="H97" s="668"/>
      <c r="I97" s="669"/>
    </row>
    <row r="98" spans="1:17" ht="15.75">
      <c r="A98" s="658"/>
      <c r="B98" s="644" t="s">
        <v>727</v>
      </c>
      <c r="C98" s="644"/>
      <c r="D98" s="644"/>
      <c r="E98" s="644"/>
      <c r="F98" s="663"/>
      <c r="G98" s="620"/>
      <c r="H98" s="620"/>
      <c r="I98" s="620"/>
    </row>
    <row r="99" spans="1:17" ht="15.75">
      <c r="A99" s="658"/>
      <c r="B99" s="644" t="s">
        <v>726</v>
      </c>
      <c r="C99" s="644"/>
      <c r="D99" s="644"/>
      <c r="E99" s="644"/>
      <c r="F99" s="663"/>
      <c r="G99" s="620"/>
      <c r="H99" s="620"/>
      <c r="I99" s="620"/>
    </row>
    <row r="100" spans="1:17" ht="15.75">
      <c r="A100" s="659"/>
      <c r="B100" s="664" t="s">
        <v>725</v>
      </c>
      <c r="C100" s="665"/>
      <c r="D100" s="665"/>
      <c r="E100" s="666"/>
      <c r="F100" s="663"/>
      <c r="G100" s="620"/>
      <c r="H100" s="620"/>
      <c r="I100" s="620"/>
    </row>
    <row r="101" spans="1:17" ht="15.75">
      <c r="A101" s="659"/>
      <c r="B101" s="503" t="s">
        <v>719</v>
      </c>
      <c r="C101" s="504"/>
      <c r="D101" s="504"/>
      <c r="E101" s="505"/>
      <c r="F101" s="663"/>
      <c r="G101" s="620"/>
      <c r="H101" s="620"/>
      <c r="I101" s="620"/>
    </row>
    <row r="102" spans="1:17" ht="15.75">
      <c r="A102" s="458"/>
      <c r="B102" s="644"/>
      <c r="C102" s="644"/>
      <c r="D102" s="644"/>
      <c r="E102" s="644"/>
      <c r="F102" s="645"/>
      <c r="G102" s="620"/>
      <c r="H102" s="620"/>
      <c r="I102" s="620"/>
    </row>
    <row r="103" spans="1:17" ht="15.75">
      <c r="A103" s="458" t="s">
        <v>637</v>
      </c>
      <c r="B103" s="644" t="s">
        <v>657</v>
      </c>
      <c r="C103" s="644"/>
      <c r="D103" s="644"/>
      <c r="E103" s="644"/>
      <c r="F103" s="645" t="s">
        <v>233</v>
      </c>
      <c r="G103" s="620"/>
      <c r="H103" s="620"/>
      <c r="I103" s="620"/>
      <c r="Q103" s="48" t="s">
        <v>233</v>
      </c>
    </row>
    <row r="104" spans="1:17">
      <c r="A104" s="36"/>
      <c r="B104" s="646"/>
      <c r="C104" s="647"/>
      <c r="D104" s="647"/>
      <c r="E104" s="647"/>
      <c r="F104" s="647"/>
      <c r="G104" s="647"/>
      <c r="H104" s="647"/>
      <c r="I104" s="647"/>
    </row>
    <row r="105" spans="1:17" ht="77.25" customHeight="1">
      <c r="A105" s="21"/>
      <c r="B105" s="633" t="s">
        <v>663</v>
      </c>
      <c r="C105" s="633"/>
      <c r="D105" s="633"/>
      <c r="E105" s="633"/>
      <c r="F105" s="633"/>
      <c r="G105" s="633"/>
      <c r="H105" s="633"/>
      <c r="I105" s="633"/>
      <c r="Q105" s="48" t="s">
        <v>677</v>
      </c>
    </row>
    <row r="106" spans="1:17" ht="24.75" customHeight="1">
      <c r="A106" s="14">
        <v>3.3</v>
      </c>
      <c r="B106" s="648" t="s">
        <v>665</v>
      </c>
      <c r="C106" s="648"/>
      <c r="D106" s="648"/>
      <c r="E106" s="648"/>
      <c r="F106" s="648"/>
      <c r="G106" s="648"/>
      <c r="H106" s="648"/>
      <c r="I106" s="648"/>
      <c r="Q106" s="48" t="s">
        <v>233</v>
      </c>
    </row>
    <row r="107" spans="1:17">
      <c r="A107" s="14"/>
      <c r="B107" s="35"/>
      <c r="C107" s="35"/>
      <c r="D107" s="35"/>
      <c r="E107" s="35"/>
      <c r="F107" s="35"/>
      <c r="G107" s="35"/>
      <c r="H107" s="35"/>
      <c r="I107" s="35"/>
      <c r="Q107" s="48" t="s">
        <v>677</v>
      </c>
    </row>
    <row r="108" spans="1:17" ht="35.25" customHeight="1">
      <c r="A108" s="658"/>
      <c r="B108" s="702" t="s">
        <v>664</v>
      </c>
      <c r="C108" s="703"/>
      <c r="D108" s="703"/>
      <c r="E108" s="704"/>
      <c r="F108" s="705" t="s">
        <v>678</v>
      </c>
      <c r="G108" s="706"/>
      <c r="H108" s="706"/>
      <c r="I108" s="706"/>
    </row>
    <row r="109" spans="1:17" ht="24.95" customHeight="1">
      <c r="A109" s="658"/>
      <c r="B109" s="649" t="s">
        <v>666</v>
      </c>
      <c r="C109" s="649"/>
      <c r="D109" s="649"/>
      <c r="E109" s="649"/>
      <c r="F109" s="617"/>
      <c r="G109" s="618"/>
      <c r="H109" s="618"/>
      <c r="I109" s="619"/>
    </row>
    <row r="110" spans="1:17" ht="24.95" customHeight="1">
      <c r="A110" s="658"/>
      <c r="B110" s="649" t="s">
        <v>667</v>
      </c>
      <c r="C110" s="649"/>
      <c r="D110" s="649"/>
      <c r="E110" s="649"/>
      <c r="F110" s="617"/>
      <c r="G110" s="618"/>
      <c r="H110" s="618"/>
      <c r="I110" s="619"/>
    </row>
    <row r="111" spans="1:17" ht="24.95" customHeight="1">
      <c r="A111" s="659"/>
      <c r="B111" s="649" t="s">
        <v>668</v>
      </c>
      <c r="C111" s="649"/>
      <c r="D111" s="649"/>
      <c r="E111" s="649"/>
      <c r="F111" s="617"/>
      <c r="G111" s="618"/>
      <c r="H111" s="618"/>
      <c r="I111" s="619"/>
    </row>
    <row r="112" spans="1:17" ht="24.95" customHeight="1">
      <c r="A112" s="659"/>
      <c r="B112" s="649" t="s">
        <v>669</v>
      </c>
      <c r="C112" s="649"/>
      <c r="D112" s="649"/>
      <c r="E112" s="649"/>
      <c r="F112" s="617"/>
      <c r="G112" s="618"/>
      <c r="H112" s="618"/>
      <c r="I112" s="619"/>
    </row>
    <row r="113" spans="1:12" ht="24.95" customHeight="1">
      <c r="A113" s="659"/>
      <c r="B113" s="649" t="s">
        <v>670</v>
      </c>
      <c r="C113" s="649"/>
      <c r="D113" s="649"/>
      <c r="E113" s="649"/>
      <c r="F113" s="650"/>
      <c r="G113" s="651"/>
      <c r="H113" s="651"/>
      <c r="I113" s="652"/>
    </row>
    <row r="114" spans="1:12" ht="24.95" customHeight="1">
      <c r="A114" s="502"/>
      <c r="B114" s="506"/>
      <c r="C114" s="506"/>
      <c r="D114" s="506"/>
      <c r="E114" s="506"/>
      <c r="F114" s="11"/>
      <c r="G114" s="11"/>
      <c r="H114" s="11"/>
    </row>
    <row r="115" spans="1:12" ht="24.95" hidden="1" customHeight="1">
      <c r="A115" s="502">
        <v>3.4</v>
      </c>
      <c r="B115" s="653" t="s">
        <v>711</v>
      </c>
      <c r="C115" s="653"/>
      <c r="D115" s="653"/>
      <c r="E115" s="653"/>
      <c r="F115" s="656"/>
      <c r="G115" s="656"/>
      <c r="H115" s="656"/>
      <c r="I115" s="656"/>
    </row>
    <row r="116" spans="1:12" ht="15.75">
      <c r="A116" s="458"/>
      <c r="B116" s="653"/>
      <c r="C116" s="653"/>
      <c r="D116" s="653"/>
      <c r="E116" s="653"/>
      <c r="F116" s="654"/>
      <c r="G116" s="655"/>
      <c r="H116" s="655"/>
      <c r="I116" s="655"/>
    </row>
    <row r="117" spans="1:12" ht="15.75" customHeight="1">
      <c r="A117" s="458" t="s">
        <v>637</v>
      </c>
      <c r="B117" s="653"/>
      <c r="C117" s="653"/>
      <c r="D117" s="653"/>
      <c r="E117" s="653"/>
      <c r="F117" s="654"/>
      <c r="G117" s="655"/>
      <c r="H117" s="655"/>
      <c r="I117" s="655"/>
    </row>
    <row r="118" spans="1:12">
      <c r="A118" s="63">
        <v>4</v>
      </c>
      <c r="B118" s="72" t="s">
        <v>158</v>
      </c>
    </row>
    <row r="119" spans="1:12" ht="37.5" customHeight="1">
      <c r="B119" s="640" t="s">
        <v>673</v>
      </c>
      <c r="C119" s="641"/>
      <c r="D119" s="641"/>
      <c r="E119" s="641"/>
      <c r="F119" s="641"/>
      <c r="G119" s="641"/>
      <c r="H119" s="641"/>
      <c r="I119" s="641"/>
      <c r="J119" s="641"/>
      <c r="K119" s="641"/>
      <c r="L119" s="641"/>
    </row>
    <row r="120" spans="1:12" ht="43.5" customHeight="1">
      <c r="A120" s="35">
        <v>4.0999999999999996</v>
      </c>
      <c r="B120" s="642" t="s">
        <v>160</v>
      </c>
      <c r="C120" s="642"/>
      <c r="D120" s="642"/>
      <c r="E120" s="642"/>
      <c r="F120" s="642"/>
      <c r="G120" s="642"/>
      <c r="H120" s="642"/>
      <c r="I120" s="642"/>
      <c r="J120" s="642"/>
      <c r="K120" s="642"/>
      <c r="L120" s="642"/>
    </row>
    <row r="121" spans="1:12" ht="57.75" customHeight="1">
      <c r="A121" s="67" t="s">
        <v>161</v>
      </c>
      <c r="B121" s="643" t="s">
        <v>162</v>
      </c>
      <c r="C121" s="643"/>
      <c r="D121" s="643"/>
      <c r="E121" s="643"/>
      <c r="F121" s="643" t="s">
        <v>163</v>
      </c>
      <c r="G121" s="643"/>
      <c r="H121" s="643" t="s">
        <v>180</v>
      </c>
      <c r="I121" s="643"/>
      <c r="J121" s="460" t="s">
        <v>181</v>
      </c>
      <c r="K121" s="76"/>
      <c r="L121" s="21"/>
    </row>
    <row r="122" spans="1:12" ht="20.100000000000001" customHeight="1">
      <c r="A122" s="77">
        <v>1</v>
      </c>
      <c r="B122" s="621"/>
      <c r="C122" s="621"/>
      <c r="D122" s="621"/>
      <c r="E122" s="621"/>
      <c r="F122" s="631"/>
      <c r="G122" s="631"/>
      <c r="H122" s="631"/>
      <c r="I122" s="631"/>
      <c r="J122" s="461"/>
      <c r="K122" s="462"/>
      <c r="L122" s="21"/>
    </row>
    <row r="123" spans="1:12" ht="20.100000000000001" customHeight="1">
      <c r="A123" s="77">
        <v>2</v>
      </c>
      <c r="B123" s="621"/>
      <c r="C123" s="621"/>
      <c r="D123" s="621"/>
      <c r="E123" s="621"/>
      <c r="F123" s="631"/>
      <c r="G123" s="631"/>
      <c r="H123" s="631"/>
      <c r="I123" s="631"/>
      <c r="J123" s="461"/>
      <c r="K123" s="462"/>
      <c r="L123" s="21"/>
    </row>
    <row r="124" spans="1:12" ht="20.100000000000001" customHeight="1">
      <c r="A124" s="77">
        <v>3</v>
      </c>
      <c r="B124" s="621"/>
      <c r="C124" s="621"/>
      <c r="D124" s="621"/>
      <c r="E124" s="621"/>
      <c r="F124" s="631"/>
      <c r="G124" s="631"/>
      <c r="H124" s="631"/>
      <c r="I124" s="631"/>
      <c r="J124" s="461"/>
      <c r="K124" s="462"/>
      <c r="L124" s="21"/>
    </row>
    <row r="125" spans="1:12" ht="20.100000000000001" customHeight="1">
      <c r="A125" s="77">
        <v>4</v>
      </c>
      <c r="B125" s="621"/>
      <c r="C125" s="621"/>
      <c r="D125" s="621"/>
      <c r="E125" s="621"/>
      <c r="F125" s="631"/>
      <c r="G125" s="631"/>
      <c r="H125" s="631"/>
      <c r="I125" s="631"/>
      <c r="J125" s="461"/>
      <c r="K125" s="462"/>
      <c r="L125" s="21"/>
    </row>
    <row r="126" spans="1:12" ht="20.100000000000001" customHeight="1">
      <c r="A126" s="77">
        <v>5</v>
      </c>
      <c r="B126" s="621"/>
      <c r="C126" s="621"/>
      <c r="D126" s="621"/>
      <c r="E126" s="621"/>
      <c r="F126" s="631"/>
      <c r="G126" s="631"/>
      <c r="H126" s="631"/>
      <c r="I126" s="631"/>
      <c r="J126" s="461"/>
      <c r="K126" s="462"/>
      <c r="L126" s="21"/>
    </row>
    <row r="127" spans="1:12">
      <c r="A127" s="458"/>
      <c r="B127" s="35"/>
      <c r="C127" s="35"/>
      <c r="D127" s="35"/>
      <c r="E127" s="35"/>
      <c r="F127" s="35"/>
      <c r="G127" s="35"/>
      <c r="H127" s="35"/>
      <c r="I127" s="35"/>
    </row>
    <row r="128" spans="1:12">
      <c r="A128" s="465">
        <v>5</v>
      </c>
      <c r="B128" s="72" t="s">
        <v>164</v>
      </c>
      <c r="D128" s="71"/>
      <c r="E128" s="71"/>
      <c r="F128" s="71"/>
    </row>
    <row r="129" spans="1:12">
      <c r="A129" s="632" t="s">
        <v>165</v>
      </c>
      <c r="B129" s="632"/>
      <c r="C129" s="632"/>
      <c r="D129" s="632"/>
      <c r="E129" s="71"/>
      <c r="H129" s="11"/>
      <c r="L129" s="73"/>
    </row>
    <row r="130" spans="1:12" ht="35.25" customHeight="1">
      <c r="A130" s="633" t="s">
        <v>2</v>
      </c>
      <c r="B130" s="633"/>
      <c r="C130" s="633"/>
      <c r="D130" s="633"/>
      <c r="E130" s="633"/>
      <c r="F130" s="633"/>
      <c r="G130" s="633"/>
      <c r="H130" s="633"/>
      <c r="I130" s="633"/>
      <c r="J130" s="633"/>
      <c r="K130" s="633"/>
      <c r="L130" s="21"/>
    </row>
    <row r="131" spans="1:12" ht="16.5" customHeight="1">
      <c r="A131" s="625" t="s">
        <v>166</v>
      </c>
      <c r="B131" s="626"/>
      <c r="C131" s="626"/>
      <c r="D131" s="627"/>
      <c r="E131" s="634" t="s">
        <v>4</v>
      </c>
      <c r="F131" s="625" t="s">
        <v>5</v>
      </c>
      <c r="G131" s="627"/>
      <c r="H131" s="623" t="s">
        <v>6</v>
      </c>
      <c r="I131" s="624"/>
      <c r="J131" s="624"/>
      <c r="K131" s="74"/>
      <c r="L131" s="220"/>
    </row>
    <row r="132" spans="1:12" ht="36.75" customHeight="1">
      <c r="A132" s="628"/>
      <c r="B132" s="629"/>
      <c r="C132" s="629"/>
      <c r="D132" s="630"/>
      <c r="E132" s="635"/>
      <c r="F132" s="636"/>
      <c r="G132" s="637"/>
      <c r="H132" s="638" t="s">
        <v>7</v>
      </c>
      <c r="I132" s="639"/>
      <c r="J132" s="463" t="s">
        <v>8</v>
      </c>
      <c r="K132" s="464"/>
      <c r="L132" s="220"/>
    </row>
    <row r="133" spans="1:12">
      <c r="A133" s="614"/>
      <c r="B133" s="615"/>
      <c r="C133" s="615"/>
      <c r="D133" s="616"/>
      <c r="E133" s="77"/>
      <c r="F133" s="77"/>
      <c r="G133" s="77"/>
      <c r="H133" s="614"/>
      <c r="I133" s="616"/>
      <c r="J133" s="461"/>
      <c r="K133" s="462"/>
      <c r="L133" s="21"/>
    </row>
    <row r="134" spans="1:12">
      <c r="A134" s="614"/>
      <c r="B134" s="615"/>
      <c r="C134" s="615"/>
      <c r="D134" s="616"/>
      <c r="E134" s="77"/>
      <c r="F134" s="77"/>
      <c r="G134" s="77"/>
      <c r="H134" s="614"/>
      <c r="I134" s="616"/>
      <c r="J134" s="461"/>
      <c r="K134" s="462"/>
      <c r="L134" s="21"/>
    </row>
    <row r="135" spans="1:12">
      <c r="A135" s="614"/>
      <c r="B135" s="615"/>
      <c r="C135" s="615"/>
      <c r="D135" s="616"/>
      <c r="E135" s="77"/>
      <c r="F135" s="77"/>
      <c r="G135" s="77"/>
      <c r="H135" s="614"/>
      <c r="I135" s="616"/>
      <c r="J135" s="461"/>
      <c r="K135" s="462"/>
      <c r="L135" s="21"/>
    </row>
    <row r="136" spans="1:12">
      <c r="A136" s="614"/>
      <c r="B136" s="615"/>
      <c r="C136" s="615"/>
      <c r="D136" s="616"/>
      <c r="E136" s="77"/>
      <c r="F136" s="77"/>
      <c r="G136" s="77"/>
      <c r="H136" s="614"/>
      <c r="I136" s="616"/>
      <c r="J136" s="461"/>
      <c r="K136" s="462"/>
      <c r="L136" s="21"/>
    </row>
    <row r="137" spans="1:12">
      <c r="A137" s="614"/>
      <c r="B137" s="615"/>
      <c r="C137" s="615"/>
      <c r="D137" s="616"/>
      <c r="E137" s="77"/>
      <c r="F137" s="77"/>
      <c r="G137" s="77"/>
      <c r="H137" s="614"/>
      <c r="I137" s="616"/>
      <c r="J137" s="461"/>
      <c r="K137" s="462"/>
      <c r="L137" s="21"/>
    </row>
    <row r="138" spans="1:12">
      <c r="A138" s="614"/>
      <c r="B138" s="615"/>
      <c r="C138" s="615"/>
      <c r="D138" s="616"/>
      <c r="E138" s="77"/>
      <c r="F138" s="77"/>
      <c r="G138" s="77"/>
      <c r="H138" s="614"/>
      <c r="I138" s="616"/>
      <c r="J138" s="461"/>
      <c r="K138" s="462"/>
      <c r="L138" s="21"/>
    </row>
    <row r="139" spans="1:12" hidden="1">
      <c r="A139" s="621"/>
      <c r="B139" s="621"/>
      <c r="C139" s="621"/>
      <c r="D139" s="77"/>
      <c r="E139" s="77"/>
      <c r="F139" s="77"/>
      <c r="G139" s="77"/>
      <c r="H139" s="614"/>
      <c r="I139" s="616"/>
      <c r="J139" s="614"/>
      <c r="K139" s="622"/>
      <c r="L139" s="21"/>
    </row>
    <row r="140" spans="1:12" hidden="1">
      <c r="A140" s="621"/>
      <c r="B140" s="621"/>
      <c r="C140" s="621"/>
      <c r="D140" s="77"/>
      <c r="E140" s="77"/>
      <c r="F140" s="77"/>
      <c r="G140" s="77"/>
      <c r="H140" s="614"/>
      <c r="I140" s="616"/>
      <c r="J140" s="614"/>
      <c r="K140" s="616"/>
      <c r="L140" s="21"/>
    </row>
    <row r="141" spans="1:12">
      <c r="A141" s="14"/>
      <c r="B141" s="35"/>
      <c r="C141" s="35"/>
      <c r="D141" s="35"/>
      <c r="E141" s="35"/>
      <c r="F141" s="35"/>
      <c r="G141" s="35"/>
      <c r="H141" s="35"/>
      <c r="I141" s="35"/>
    </row>
    <row r="142" spans="1:12">
      <c r="A142" s="14"/>
      <c r="B142" s="35"/>
      <c r="C142" s="35"/>
      <c r="D142" s="35"/>
      <c r="E142" s="35"/>
      <c r="F142" s="35"/>
      <c r="G142" s="35"/>
      <c r="H142" s="35"/>
      <c r="I142" s="35"/>
    </row>
    <row r="143" spans="1:12">
      <c r="A143" s="14"/>
      <c r="B143" s="35"/>
      <c r="C143" s="35"/>
      <c r="D143" s="35"/>
      <c r="E143" s="35"/>
      <c r="F143" s="35"/>
      <c r="G143" s="35"/>
      <c r="H143" s="35"/>
      <c r="I143" s="35"/>
    </row>
    <row r="144" spans="1:12">
      <c r="A144" s="14"/>
      <c r="B144" s="35"/>
      <c r="C144" s="35"/>
      <c r="D144" s="35"/>
      <c r="E144" s="35"/>
      <c r="F144" s="35"/>
      <c r="G144" s="35"/>
      <c r="H144" s="35"/>
      <c r="I144" s="35"/>
    </row>
    <row r="145" spans="1:9">
      <c r="A145" s="14"/>
      <c r="B145" s="35"/>
      <c r="C145" s="35"/>
      <c r="D145" s="35"/>
      <c r="E145" s="35"/>
      <c r="F145" s="35"/>
      <c r="G145" s="35"/>
      <c r="H145" s="35"/>
      <c r="I145" s="35"/>
    </row>
    <row r="146" spans="1:9">
      <c r="A146" s="14"/>
      <c r="D146" s="23"/>
    </row>
    <row r="147" spans="1:9">
      <c r="B147" s="25">
        <f>'Names of Bidder'!D21</f>
        <v>0</v>
      </c>
      <c r="C147" s="19"/>
      <c r="D147" s="23" t="s">
        <v>131</v>
      </c>
      <c r="E147" s="25">
        <f>'Names of Bidder'!D18</f>
        <v>0</v>
      </c>
    </row>
    <row r="148" spans="1:9" ht="15">
      <c r="A148" s="22" t="s">
        <v>133</v>
      </c>
      <c r="B148" s="25">
        <f>'Names of Bidder'!D22</f>
        <v>0</v>
      </c>
      <c r="C148" s="19"/>
      <c r="D148" s="23" t="s">
        <v>132</v>
      </c>
      <c r="E148" s="25">
        <f>'Names of Bidder'!D19</f>
        <v>0</v>
      </c>
    </row>
    <row r="149" spans="1:9">
      <c r="A149" s="22" t="s">
        <v>134</v>
      </c>
      <c r="C149" s="19"/>
      <c r="D149" s="23"/>
    </row>
    <row r="150" spans="1:9">
      <c r="B150" s="19"/>
      <c r="C150" s="19"/>
      <c r="D150" s="23"/>
      <c r="E150" s="19"/>
    </row>
    <row r="151" spans="1:9">
      <c r="A151" s="19"/>
    </row>
    <row r="153" spans="1:9">
      <c r="A153" s="24"/>
    </row>
    <row r="156" spans="1:9">
      <c r="A156" s="24"/>
    </row>
    <row r="158" spans="1:9">
      <c r="A158" s="24"/>
    </row>
    <row r="160" spans="1:9">
      <c r="A160" s="24"/>
    </row>
  </sheetData>
  <sheetProtection formatColumns="0" formatRows="0" selectLockedCells="1"/>
  <customSheetViews>
    <customSheetView guid="{66351D87-9E2B-4F19-8E10-C575C3FCB914}" showGridLines="0">
      <selection activeCell="E8" sqref="E8"/>
      <pageMargins left="0.75" right="0.63" top="0.57999999999999996" bottom="0.6" header="0.34" footer="0.35"/>
      <pageSetup scale="80" orientation="portrait" r:id="rId1"/>
      <headerFooter alignWithMargins="0">
        <oddFooter>&amp;R&amp;"Book Antiqua,Bold"&amp;8 Page &amp;P of &amp;N</oddFooter>
      </headerFooter>
    </customSheetView>
    <customSheetView guid="{237D8718-39ED-4FFE-B3B2-D1192F8D2E87}" showGridLines="0">
      <pageMargins left="0.75" right="0.63" top="0.57999999999999996" bottom="0.6" header="0.34" footer="0.35"/>
      <pageSetup scale="80" orientation="portrait" r:id="rId2"/>
      <headerFooter alignWithMargins="0">
        <oddFooter>&amp;R&amp;"Book Antiqua,Bold"&amp;8 Page &amp;P of &amp;N</oddFooter>
      </headerFooter>
    </customSheetView>
    <customSheetView guid="{CD4CA1A8-824A-452F-BDBA-32A47C1B3013}" showGridLines="0">
      <pageMargins left="0.75" right="0.63" top="0.57999999999999996" bottom="0.6" header="0.34" footer="0.35"/>
      <pageSetup scale="80" orientation="portrait" r:id="rId3"/>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5"/>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5" right="0.63" top="0.57999999999999996" bottom="0.6" header="0.34" footer="0.35"/>
      <pageSetup scale="80" orientation="portrait" r:id="rId7"/>
      <headerFooter alignWithMargins="0">
        <oddFooter>&amp;R&amp;"Book Antiqua,Bold"&amp;8 Page &amp;P of &amp;N</oddFooter>
      </headerFooter>
    </customSheetView>
    <customSheetView guid="{5B1D59F5-B493-497A-923A-6746AA63AA40}" scale="90" showPageBreaks="1" showGridLines="0" zeroValues="0" fitToPage="1" printArea="1" hiddenRows="1" view="pageBreakPreview" topLeftCell="A23">
      <selection activeCell="F31" sqref="F31:I31"/>
      <pageMargins left="0.75" right="0.63" top="0.57999999999999996" bottom="0.6" header="0.34" footer="0.35"/>
      <pageSetup scale="80" fitToHeight="0" orientation="landscape" horizontalDpi="300" verticalDpi="300" r:id="rId8"/>
      <headerFooter alignWithMargins="0">
        <oddFooter>&amp;R&amp;"Book Antiqua,Bold"&amp;8 Page &amp;P of &amp;N</oddFooter>
      </headerFooter>
    </customSheetView>
  </customSheetViews>
  <mergeCells count="195">
    <mergeCell ref="A108:A113"/>
    <mergeCell ref="B108:E108"/>
    <mergeCell ref="F108:I108"/>
    <mergeCell ref="B109:E109"/>
    <mergeCell ref="B110:E110"/>
    <mergeCell ref="F110:I110"/>
    <mergeCell ref="B111:E111"/>
    <mergeCell ref="F111:I111"/>
    <mergeCell ref="B9:D9"/>
    <mergeCell ref="B10:D10"/>
    <mergeCell ref="B11:D11"/>
    <mergeCell ref="B12:D12"/>
    <mergeCell ref="B31:E31"/>
    <mergeCell ref="F31:I31"/>
    <mergeCell ref="A32:A34"/>
    <mergeCell ref="B32:E34"/>
    <mergeCell ref="F32:I32"/>
    <mergeCell ref="F33:I33"/>
    <mergeCell ref="F34:I34"/>
    <mergeCell ref="B41:I41"/>
    <mergeCell ref="B42:I42"/>
    <mergeCell ref="B44:I44"/>
    <mergeCell ref="B46:I46"/>
    <mergeCell ref="B47:I47"/>
    <mergeCell ref="A8:D8"/>
    <mergeCell ref="A17:I17"/>
    <mergeCell ref="A5:I5"/>
    <mergeCell ref="A3:I3"/>
    <mergeCell ref="B105:I105"/>
    <mergeCell ref="B25:I25"/>
    <mergeCell ref="B26:I26"/>
    <mergeCell ref="B27:I27"/>
    <mergeCell ref="A29:A30"/>
    <mergeCell ref="B29:E30"/>
    <mergeCell ref="F29:I30"/>
    <mergeCell ref="B23:I23"/>
    <mergeCell ref="B24:I24"/>
    <mergeCell ref="A18:E18"/>
    <mergeCell ref="B19:I19"/>
    <mergeCell ref="B20:I20"/>
    <mergeCell ref="B21:I21"/>
    <mergeCell ref="B22:I22"/>
    <mergeCell ref="B35:E35"/>
    <mergeCell ref="F35:I35"/>
    <mergeCell ref="B36:E36"/>
    <mergeCell ref="F36:I36"/>
    <mergeCell ref="B37:E37"/>
    <mergeCell ref="F37:I37"/>
    <mergeCell ref="B38:E38"/>
    <mergeCell ref="F38:I38"/>
    <mergeCell ref="B39:E39"/>
    <mergeCell ref="F39:I39"/>
    <mergeCell ref="B40:E40"/>
    <mergeCell ref="F40:I40"/>
    <mergeCell ref="A51:A55"/>
    <mergeCell ref="B51:E52"/>
    <mergeCell ref="F51:I52"/>
    <mergeCell ref="F53:I53"/>
    <mergeCell ref="F54:I54"/>
    <mergeCell ref="F55:I55"/>
    <mergeCell ref="B48:E48"/>
    <mergeCell ref="F48:I48"/>
    <mergeCell ref="B49:E49"/>
    <mergeCell ref="F49:I49"/>
    <mergeCell ref="B50:E50"/>
    <mergeCell ref="F50:I50"/>
    <mergeCell ref="B59:E59"/>
    <mergeCell ref="F59:I59"/>
    <mergeCell ref="B61:I61"/>
    <mergeCell ref="B62:E62"/>
    <mergeCell ref="F62:I62"/>
    <mergeCell ref="B56:E56"/>
    <mergeCell ref="F56:I56"/>
    <mergeCell ref="B57:E57"/>
    <mergeCell ref="F57:I57"/>
    <mergeCell ref="B58:E58"/>
    <mergeCell ref="F58:I58"/>
    <mergeCell ref="B63:E63"/>
    <mergeCell ref="F63:I63"/>
    <mergeCell ref="B64:E64"/>
    <mergeCell ref="F64:I64"/>
    <mergeCell ref="A65:A69"/>
    <mergeCell ref="B65:E66"/>
    <mergeCell ref="F65:I66"/>
    <mergeCell ref="F67:I67"/>
    <mergeCell ref="F68:I68"/>
    <mergeCell ref="F69:I69"/>
    <mergeCell ref="B73:E73"/>
    <mergeCell ref="F73:I73"/>
    <mergeCell ref="B75:I75"/>
    <mergeCell ref="B76:E76"/>
    <mergeCell ref="F76:I76"/>
    <mergeCell ref="B70:E70"/>
    <mergeCell ref="F70:I70"/>
    <mergeCell ref="B71:E71"/>
    <mergeCell ref="F71:I71"/>
    <mergeCell ref="B72:E72"/>
    <mergeCell ref="F72:I72"/>
    <mergeCell ref="B77:E77"/>
    <mergeCell ref="F77:I77"/>
    <mergeCell ref="B78:E78"/>
    <mergeCell ref="F78:I78"/>
    <mergeCell ref="A79:A83"/>
    <mergeCell ref="B79:E80"/>
    <mergeCell ref="F81:I81"/>
    <mergeCell ref="F82:I82"/>
    <mergeCell ref="F83:I83"/>
    <mergeCell ref="B87:E87"/>
    <mergeCell ref="F87:I87"/>
    <mergeCell ref="B89:I89"/>
    <mergeCell ref="B90:I90"/>
    <mergeCell ref="B92:I92"/>
    <mergeCell ref="B84:E84"/>
    <mergeCell ref="F84:I84"/>
    <mergeCell ref="B85:E85"/>
    <mergeCell ref="F85:I85"/>
    <mergeCell ref="B86:E86"/>
    <mergeCell ref="F86:I86"/>
    <mergeCell ref="B94:I94"/>
    <mergeCell ref="A96:A101"/>
    <mergeCell ref="B96:E96"/>
    <mergeCell ref="F96:I96"/>
    <mergeCell ref="B98:E98"/>
    <mergeCell ref="F98:I98"/>
    <mergeCell ref="B99:E99"/>
    <mergeCell ref="F99:I99"/>
    <mergeCell ref="F100:I100"/>
    <mergeCell ref="F101:I101"/>
    <mergeCell ref="B100:E100"/>
    <mergeCell ref="B97:E97"/>
    <mergeCell ref="F97:I97"/>
    <mergeCell ref="B119:L119"/>
    <mergeCell ref="B120:L120"/>
    <mergeCell ref="B121:E121"/>
    <mergeCell ref="F121:G121"/>
    <mergeCell ref="H121:I121"/>
    <mergeCell ref="B122:E122"/>
    <mergeCell ref="F122:G122"/>
    <mergeCell ref="H122:I122"/>
    <mergeCell ref="B102:E102"/>
    <mergeCell ref="F102:I102"/>
    <mergeCell ref="B103:E103"/>
    <mergeCell ref="F103:I103"/>
    <mergeCell ref="B104:I104"/>
    <mergeCell ref="B106:I106"/>
    <mergeCell ref="B112:E112"/>
    <mergeCell ref="F112:I112"/>
    <mergeCell ref="B113:E113"/>
    <mergeCell ref="F113:I113"/>
    <mergeCell ref="B116:E116"/>
    <mergeCell ref="F116:I116"/>
    <mergeCell ref="B117:E117"/>
    <mergeCell ref="F117:I117"/>
    <mergeCell ref="B115:E115"/>
    <mergeCell ref="F115:I115"/>
    <mergeCell ref="F126:G126"/>
    <mergeCell ref="H126:I126"/>
    <mergeCell ref="A129:D129"/>
    <mergeCell ref="A130:K130"/>
    <mergeCell ref="E131:E132"/>
    <mergeCell ref="F131:G132"/>
    <mergeCell ref="H132:I132"/>
    <mergeCell ref="B123:E123"/>
    <mergeCell ref="F123:G123"/>
    <mergeCell ref="H123:I123"/>
    <mergeCell ref="B124:E124"/>
    <mergeCell ref="F124:G124"/>
    <mergeCell ref="H124:I124"/>
    <mergeCell ref="B125:E125"/>
    <mergeCell ref="F125:G125"/>
    <mergeCell ref="H125:I125"/>
    <mergeCell ref="A137:D137"/>
    <mergeCell ref="A138:D138"/>
    <mergeCell ref="F109:I109"/>
    <mergeCell ref="F79:I79"/>
    <mergeCell ref="F80:I80"/>
    <mergeCell ref="A139:C139"/>
    <mergeCell ref="H139:I139"/>
    <mergeCell ref="J139:K139"/>
    <mergeCell ref="A140:C140"/>
    <mergeCell ref="H140:I140"/>
    <mergeCell ref="J140:K140"/>
    <mergeCell ref="H131:J131"/>
    <mergeCell ref="H136:I136"/>
    <mergeCell ref="H137:I137"/>
    <mergeCell ref="H138:I138"/>
    <mergeCell ref="H133:I133"/>
    <mergeCell ref="H134:I134"/>
    <mergeCell ref="H135:I135"/>
    <mergeCell ref="A131:D132"/>
    <mergeCell ref="A133:D133"/>
    <mergeCell ref="A134:D134"/>
    <mergeCell ref="A135:D135"/>
    <mergeCell ref="A136:D136"/>
    <mergeCell ref="B126:E126"/>
  </mergeCells>
  <phoneticPr fontId="6" type="noConversion"/>
  <dataValidations count="3">
    <dataValidation type="list" allowBlank="1" showInputMessage="1" showErrorMessage="1" sqref="F103:I103" xr:uid="{00000000-0002-0000-0400-000000000000}">
      <formula1>$Q$103:$Q$105</formula1>
    </dataValidation>
    <dataValidation type="list" allowBlank="1" showInputMessage="1" showErrorMessage="1" sqref="F109:I113" xr:uid="{00000000-0002-0000-0400-000001000000}">
      <formula1>$Q$106:$Q$107</formula1>
    </dataValidation>
    <dataValidation type="decimal" operator="greaterThanOrEqual" allowBlank="1" showInputMessage="1" showErrorMessage="1" sqref="F115:I115" xr:uid="{00000000-0002-0000-0400-000002000000}">
      <formula1>0</formula1>
    </dataValidation>
  </dataValidations>
  <pageMargins left="0.75" right="0.63" top="0.57999999999999996" bottom="0.6" header="0.34" footer="0.35"/>
  <pageSetup scale="83" fitToHeight="0" orientation="landscape" r:id="rId9"/>
  <headerFooter alignWithMargins="0">
    <oddFooter>&amp;R&amp;"Book Antiqua,Bold"&amp;8 Page &amp;P of &amp;N</oddFooter>
  </headerFooter>
  <drawing r:id="rId10"/>
  <legacyDrawing r:id="rId11"/>
  <mc:AlternateContent xmlns:mc="http://schemas.openxmlformats.org/markup-compatibility/2006">
    <mc:Choice Requires="x14">
      <controls>
        <mc:AlternateContent xmlns:mc="http://schemas.openxmlformats.org/markup-compatibility/2006">
          <mc:Choice Requires="x14">
            <control shapeId="4097" r:id="rId12" name="Check Box 1">
              <controlPr defaultSize="0" autoFill="0" autoLine="0" autoPict="0">
                <anchor moveWithCells="1" sizeWithCells="1">
                  <from>
                    <xdr:col>5</xdr:col>
                    <xdr:colOff>38100</xdr:colOff>
                    <xdr:row>46</xdr:row>
                    <xdr:rowOff>0</xdr:rowOff>
                  </from>
                  <to>
                    <xdr:col>5</xdr:col>
                    <xdr:colOff>676275</xdr:colOff>
                    <xdr:row>46</xdr:row>
                    <xdr:rowOff>0</xdr:rowOff>
                  </to>
                </anchor>
              </controlPr>
            </control>
          </mc:Choice>
        </mc:AlternateContent>
        <mc:AlternateContent xmlns:mc="http://schemas.openxmlformats.org/markup-compatibility/2006">
          <mc:Choice Requires="x14">
            <control shapeId="4098" r:id="rId13" name="Check Box 2">
              <controlPr defaultSize="0" autoFill="0" autoLine="0" autoPict="0">
                <anchor moveWithCells="1" sizeWithCells="1">
                  <from>
                    <xdr:col>5</xdr:col>
                    <xdr:colOff>819150</xdr:colOff>
                    <xdr:row>46</xdr:row>
                    <xdr:rowOff>0</xdr:rowOff>
                  </from>
                  <to>
                    <xdr:col>6</xdr:col>
                    <xdr:colOff>542925</xdr:colOff>
                    <xdr:row>46</xdr:row>
                    <xdr:rowOff>0</xdr:rowOff>
                  </to>
                </anchor>
              </controlPr>
            </control>
          </mc:Choice>
        </mc:AlternateContent>
        <mc:AlternateContent xmlns:mc="http://schemas.openxmlformats.org/markup-compatibility/2006">
          <mc:Choice Requires="x14">
            <control shapeId="4099" r:id="rId14" name="Check Box 3">
              <controlPr defaultSize="0" autoFill="0" autoLine="0" autoPict="0">
                <anchor moveWithCells="1" sizeWithCells="1">
                  <from>
                    <xdr:col>5</xdr:col>
                    <xdr:colOff>47625</xdr:colOff>
                    <xdr:row>46</xdr:row>
                    <xdr:rowOff>0</xdr:rowOff>
                  </from>
                  <to>
                    <xdr:col>5</xdr:col>
                    <xdr:colOff>847725</xdr:colOff>
                    <xdr:row>46</xdr:row>
                    <xdr:rowOff>0</xdr:rowOff>
                  </to>
                </anchor>
              </controlPr>
            </control>
          </mc:Choice>
        </mc:AlternateContent>
        <mc:AlternateContent xmlns:mc="http://schemas.openxmlformats.org/markup-compatibility/2006">
          <mc:Choice Requires="x14">
            <control shapeId="4100" r:id="rId15" name="Check Box 4">
              <controlPr defaultSize="0" autoFill="0" autoLine="0" autoPict="0">
                <anchor moveWithCells="1" sizeWithCells="1">
                  <from>
                    <xdr:col>5</xdr:col>
                    <xdr:colOff>819150</xdr:colOff>
                    <xdr:row>46</xdr:row>
                    <xdr:rowOff>0</xdr:rowOff>
                  </from>
                  <to>
                    <xdr:col>6</xdr:col>
                    <xdr:colOff>600075</xdr:colOff>
                    <xdr:row>46</xdr:row>
                    <xdr:rowOff>0</xdr:rowOff>
                  </to>
                </anchor>
              </controlPr>
            </control>
          </mc:Choice>
        </mc:AlternateContent>
        <mc:AlternateContent xmlns:mc="http://schemas.openxmlformats.org/markup-compatibility/2006">
          <mc:Choice Requires="x14">
            <control shapeId="4101" r:id="rId16" name="Check Box 5">
              <controlPr defaultSize="0" autoFill="0" autoLine="0" autoPict="0">
                <anchor moveWithCells="1" sizeWithCells="1">
                  <from>
                    <xdr:col>6</xdr:col>
                    <xdr:colOff>514350</xdr:colOff>
                    <xdr:row>46</xdr:row>
                    <xdr:rowOff>0</xdr:rowOff>
                  </from>
                  <to>
                    <xdr:col>8</xdr:col>
                    <xdr:colOff>466725</xdr:colOff>
                    <xdr:row>46</xdr:row>
                    <xdr:rowOff>0</xdr:rowOff>
                  </to>
                </anchor>
              </controlPr>
            </control>
          </mc:Choice>
        </mc:AlternateContent>
        <mc:AlternateContent xmlns:mc="http://schemas.openxmlformats.org/markup-compatibility/2006">
          <mc:Choice Requires="x14">
            <control shapeId="4102" r:id="rId17" name="Check Box 6">
              <controlPr defaultSize="0" autoFill="0" autoLine="0" autoPict="0">
                <anchor moveWithCells="1" sizeWithCells="1">
                  <from>
                    <xdr:col>6</xdr:col>
                    <xdr:colOff>600075</xdr:colOff>
                    <xdr:row>46</xdr:row>
                    <xdr:rowOff>0</xdr:rowOff>
                  </from>
                  <to>
                    <xdr:col>8</xdr:col>
                    <xdr:colOff>209550</xdr:colOff>
                    <xdr:row>46</xdr:row>
                    <xdr:rowOff>0</xdr:rowOff>
                  </to>
                </anchor>
              </controlPr>
            </control>
          </mc:Choice>
        </mc:AlternateContent>
        <mc:AlternateContent xmlns:mc="http://schemas.openxmlformats.org/markup-compatibility/2006">
          <mc:Choice Requires="x14">
            <control shapeId="4103" r:id="rId18" name="Check Box 7">
              <controlPr defaultSize="0" autoFill="0" autoLine="0" autoPict="0">
                <anchor moveWithCells="1" sizeWithCells="1">
                  <from>
                    <xdr:col>7</xdr:col>
                    <xdr:colOff>552450</xdr:colOff>
                    <xdr:row>46</xdr:row>
                    <xdr:rowOff>0</xdr:rowOff>
                  </from>
                  <to>
                    <xdr:col>8</xdr:col>
                    <xdr:colOff>323850</xdr:colOff>
                    <xdr:row>46</xdr:row>
                    <xdr:rowOff>0</xdr:rowOff>
                  </to>
                </anchor>
              </controlPr>
            </control>
          </mc:Choice>
        </mc:AlternateContent>
        <mc:AlternateContent xmlns:mc="http://schemas.openxmlformats.org/markup-compatibility/2006">
          <mc:Choice Requires="x14">
            <control shapeId="4104" r:id="rId19" name="Check Box 8">
              <controlPr defaultSize="0" autoFill="0" autoLine="0" autoPict="0">
                <anchor moveWithCells="1" sizeWithCells="1">
                  <from>
                    <xdr:col>7</xdr:col>
                    <xdr:colOff>600075</xdr:colOff>
                    <xdr:row>46</xdr:row>
                    <xdr:rowOff>0</xdr:rowOff>
                  </from>
                  <to>
                    <xdr:col>8</xdr:col>
                    <xdr:colOff>590550</xdr:colOff>
                    <xdr:row>46</xdr:row>
                    <xdr:rowOff>0</xdr:rowOff>
                  </to>
                </anchor>
              </controlPr>
            </control>
          </mc:Choice>
        </mc:AlternateContent>
        <mc:AlternateContent xmlns:mc="http://schemas.openxmlformats.org/markup-compatibility/2006">
          <mc:Choice Requires="x14">
            <control shapeId="4105" r:id="rId20" name="Check Box 9">
              <controlPr defaultSize="0" autoFill="0" autoLine="0" autoPict="0">
                <anchor moveWithCells="1" sizeWithCells="1">
                  <from>
                    <xdr:col>7</xdr:col>
                    <xdr:colOff>495300</xdr:colOff>
                    <xdr:row>46</xdr:row>
                    <xdr:rowOff>0</xdr:rowOff>
                  </from>
                  <to>
                    <xdr:col>8</xdr:col>
                    <xdr:colOff>409575</xdr:colOff>
                    <xdr:row>46</xdr:row>
                    <xdr:rowOff>0</xdr:rowOff>
                  </to>
                </anchor>
              </controlPr>
            </control>
          </mc:Choice>
        </mc:AlternateContent>
        <mc:AlternateContent xmlns:mc="http://schemas.openxmlformats.org/markup-compatibility/2006">
          <mc:Choice Requires="x14">
            <control shapeId="4106" r:id="rId21" name="Check Box 10">
              <controlPr defaultSize="0" autoFill="0" autoLine="0" autoPict="0">
                <anchor moveWithCells="1" sizeWithCells="1">
                  <from>
                    <xdr:col>7</xdr:col>
                    <xdr:colOff>571500</xdr:colOff>
                    <xdr:row>46</xdr:row>
                    <xdr:rowOff>0</xdr:rowOff>
                  </from>
                  <to>
                    <xdr:col>8</xdr:col>
                    <xdr:colOff>628650</xdr:colOff>
                    <xdr:row>46</xdr:row>
                    <xdr:rowOff>0</xdr:rowOff>
                  </to>
                </anchor>
              </controlPr>
            </control>
          </mc:Choice>
        </mc:AlternateContent>
        <mc:AlternateContent xmlns:mc="http://schemas.openxmlformats.org/markup-compatibility/2006">
          <mc:Choice Requires="x14">
            <control shapeId="4107" r:id="rId22" name="Check Box 11">
              <controlPr defaultSize="0" autoFill="0" autoLine="0" autoPict="0">
                <anchor moveWithCells="1" sizeWithCells="1">
                  <from>
                    <xdr:col>7</xdr:col>
                    <xdr:colOff>95250</xdr:colOff>
                    <xdr:row>46</xdr:row>
                    <xdr:rowOff>0</xdr:rowOff>
                  </from>
                  <to>
                    <xdr:col>9</xdr:col>
                    <xdr:colOff>0</xdr:colOff>
                    <xdr:row>46</xdr:row>
                    <xdr:rowOff>0</xdr:rowOff>
                  </to>
                </anchor>
              </controlPr>
            </control>
          </mc:Choice>
        </mc:AlternateContent>
        <mc:AlternateContent xmlns:mc="http://schemas.openxmlformats.org/markup-compatibility/2006">
          <mc:Choice Requires="x14">
            <control shapeId="4108" r:id="rId23" name="Check Box 12">
              <controlPr defaultSize="0" autoFill="0" autoLine="0" autoPict="0">
                <anchor moveWithCells="1" sizeWithCells="1">
                  <from>
                    <xdr:col>7</xdr:col>
                    <xdr:colOff>38100</xdr:colOff>
                    <xdr:row>46</xdr:row>
                    <xdr:rowOff>0</xdr:rowOff>
                  </from>
                  <to>
                    <xdr:col>8</xdr:col>
                    <xdr:colOff>647700</xdr:colOff>
                    <xdr:row>46</xdr:row>
                    <xdr:rowOff>0</xdr:rowOff>
                  </to>
                </anchor>
              </controlPr>
            </control>
          </mc:Choice>
        </mc:AlternateContent>
        <mc:AlternateContent xmlns:mc="http://schemas.openxmlformats.org/markup-compatibility/2006">
          <mc:Choice Requires="x14">
            <control shapeId="4109" r:id="rId24" name="Check Box 13">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10" r:id="rId25" name="Check Box 14">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11" r:id="rId26" name="Check Box 15">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12" r:id="rId27" name="Check Box 16">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13" r:id="rId28" name="Check Box 17">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14" r:id="rId29" name="Check Box 18">
              <controlPr defaultSize="0" autoFill="0" autoLine="0" autoPict="0">
                <anchor moveWithCells="1" sizeWithCells="1">
                  <from>
                    <xdr:col>5</xdr:col>
                    <xdr:colOff>47625</xdr:colOff>
                    <xdr:row>46</xdr:row>
                    <xdr:rowOff>0</xdr:rowOff>
                  </from>
                  <to>
                    <xdr:col>5</xdr:col>
                    <xdr:colOff>47625</xdr:colOff>
                    <xdr:row>46</xdr:row>
                    <xdr:rowOff>0</xdr:rowOff>
                  </to>
                </anchor>
              </controlPr>
            </control>
          </mc:Choice>
        </mc:AlternateContent>
        <mc:AlternateContent xmlns:mc="http://schemas.openxmlformats.org/markup-compatibility/2006">
          <mc:Choice Requires="x14">
            <control shapeId="4115" r:id="rId30" name="Check Box 19">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16" r:id="rId31" name="Check Box 20">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17" r:id="rId32" name="Check Box 21">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18" r:id="rId33" name="Check Box 22">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19" r:id="rId34" name="Check Box 23">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20" r:id="rId35" name="Check Box 24">
              <controlPr defaultSize="0" autoFill="0" autoLine="0" autoPict="0">
                <anchor moveWithCells="1" sizeWithCells="1">
                  <from>
                    <xdr:col>7</xdr:col>
                    <xdr:colOff>47625</xdr:colOff>
                    <xdr:row>46</xdr:row>
                    <xdr:rowOff>0</xdr:rowOff>
                  </from>
                  <to>
                    <xdr:col>7</xdr:col>
                    <xdr:colOff>47625</xdr:colOff>
                    <xdr:row>46</xdr:row>
                    <xdr:rowOff>0</xdr:rowOff>
                  </to>
                </anchor>
              </controlPr>
            </control>
          </mc:Choice>
        </mc:AlternateContent>
        <mc:AlternateContent xmlns:mc="http://schemas.openxmlformats.org/markup-compatibility/2006">
          <mc:Choice Requires="x14">
            <control shapeId="4121" r:id="rId36" name="Check Box 25">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22" r:id="rId37" name="Check Box 26">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23" r:id="rId38" name="Check Box 27">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24" r:id="rId39" name="Check Box 28">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25" r:id="rId40" name="Check Box 29">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26" r:id="rId41" name="Check Box 30">
              <controlPr defaultSize="0" autoFill="0" autoLine="0" autoPict="0">
                <anchor moveWithCells="1" sizeWithCells="1">
                  <from>
                    <xdr:col>5</xdr:col>
                    <xdr:colOff>47625</xdr:colOff>
                    <xdr:row>46</xdr:row>
                    <xdr:rowOff>0</xdr:rowOff>
                  </from>
                  <to>
                    <xdr:col>5</xdr:col>
                    <xdr:colOff>47625</xdr:colOff>
                    <xdr:row>46</xdr:row>
                    <xdr:rowOff>0</xdr:rowOff>
                  </to>
                </anchor>
              </controlPr>
            </control>
          </mc:Choice>
        </mc:AlternateContent>
        <mc:AlternateContent xmlns:mc="http://schemas.openxmlformats.org/markup-compatibility/2006">
          <mc:Choice Requires="x14">
            <control shapeId="4127" r:id="rId42" name="Check Box 31">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28" r:id="rId43" name="Check Box 32">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29" r:id="rId44" name="Check Box 33">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30" r:id="rId45" name="Check Box 34">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31" r:id="rId46" name="Check Box 35">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32" r:id="rId47" name="Check Box 36">
              <controlPr defaultSize="0" autoFill="0" autoLine="0" autoPict="0">
                <anchor moveWithCells="1" sizeWithCells="1">
                  <from>
                    <xdr:col>7</xdr:col>
                    <xdr:colOff>47625</xdr:colOff>
                    <xdr:row>46</xdr:row>
                    <xdr:rowOff>0</xdr:rowOff>
                  </from>
                  <to>
                    <xdr:col>7</xdr:col>
                    <xdr:colOff>47625</xdr:colOff>
                    <xdr:row>46</xdr:row>
                    <xdr:rowOff>0</xdr:rowOff>
                  </to>
                </anchor>
              </controlPr>
            </control>
          </mc:Choice>
        </mc:AlternateContent>
        <mc:AlternateContent xmlns:mc="http://schemas.openxmlformats.org/markup-compatibility/2006">
          <mc:Choice Requires="x14">
            <control shapeId="4133" r:id="rId48" name="Check Box 37">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34" r:id="rId49" name="Check Box 38">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35" r:id="rId50" name="Check Box 39">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36" r:id="rId51" name="Check Box 40">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37" r:id="rId52" name="Check Box 41">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38" r:id="rId53" name="Check Box 42">
              <controlPr defaultSize="0" autoFill="0" autoLine="0" autoPict="0">
                <anchor moveWithCells="1" sizeWithCells="1">
                  <from>
                    <xdr:col>5</xdr:col>
                    <xdr:colOff>47625</xdr:colOff>
                    <xdr:row>46</xdr:row>
                    <xdr:rowOff>0</xdr:rowOff>
                  </from>
                  <to>
                    <xdr:col>5</xdr:col>
                    <xdr:colOff>47625</xdr:colOff>
                    <xdr:row>46</xdr:row>
                    <xdr:rowOff>0</xdr:rowOff>
                  </to>
                </anchor>
              </controlPr>
            </control>
          </mc:Choice>
        </mc:AlternateContent>
        <mc:AlternateContent xmlns:mc="http://schemas.openxmlformats.org/markup-compatibility/2006">
          <mc:Choice Requires="x14">
            <control shapeId="4139" r:id="rId54" name="Check Box 43">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40" r:id="rId55" name="Check Box 44">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41" r:id="rId56" name="Check Box 45">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42" r:id="rId57" name="Check Box 46">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43" r:id="rId58" name="Check Box 47">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44" r:id="rId59" name="Check Box 48">
              <controlPr defaultSize="0" autoFill="0" autoLine="0" autoPict="0">
                <anchor moveWithCells="1" sizeWithCells="1">
                  <from>
                    <xdr:col>7</xdr:col>
                    <xdr:colOff>47625</xdr:colOff>
                    <xdr:row>46</xdr:row>
                    <xdr:rowOff>0</xdr:rowOff>
                  </from>
                  <to>
                    <xdr:col>7</xdr:col>
                    <xdr:colOff>47625</xdr:colOff>
                    <xdr:row>46</xdr:row>
                    <xdr:rowOff>0</xdr:rowOff>
                  </to>
                </anchor>
              </controlPr>
            </control>
          </mc:Choice>
        </mc:AlternateContent>
        <mc:AlternateContent xmlns:mc="http://schemas.openxmlformats.org/markup-compatibility/2006">
          <mc:Choice Requires="x14">
            <control shapeId="4145" r:id="rId60" name="Check Box 49">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46" r:id="rId61" name="Check Box 50">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47" r:id="rId62" name="Check Box 51">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48" r:id="rId63" name="Check Box 52">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49" r:id="rId64" name="Check Box 53">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50" r:id="rId65" name="Check Box 54">
              <controlPr defaultSize="0" autoFill="0" autoLine="0" autoPict="0">
                <anchor moveWithCells="1" sizeWithCells="1">
                  <from>
                    <xdr:col>5</xdr:col>
                    <xdr:colOff>47625</xdr:colOff>
                    <xdr:row>46</xdr:row>
                    <xdr:rowOff>0</xdr:rowOff>
                  </from>
                  <to>
                    <xdr:col>5</xdr:col>
                    <xdr:colOff>47625</xdr:colOff>
                    <xdr:row>46</xdr:row>
                    <xdr:rowOff>0</xdr:rowOff>
                  </to>
                </anchor>
              </controlPr>
            </control>
          </mc:Choice>
        </mc:AlternateContent>
        <mc:AlternateContent xmlns:mc="http://schemas.openxmlformats.org/markup-compatibility/2006">
          <mc:Choice Requires="x14">
            <control shapeId="4151" r:id="rId66" name="Check Box 55">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52" r:id="rId67" name="Check Box 56">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53" r:id="rId68" name="Check Box 57">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54" r:id="rId69" name="Check Box 58">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55" r:id="rId70" name="Check Box 59">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56" r:id="rId71" name="Check Box 60">
              <controlPr defaultSize="0" autoFill="0" autoLine="0" autoPict="0">
                <anchor moveWithCells="1" sizeWithCells="1">
                  <from>
                    <xdr:col>7</xdr:col>
                    <xdr:colOff>47625</xdr:colOff>
                    <xdr:row>46</xdr:row>
                    <xdr:rowOff>0</xdr:rowOff>
                  </from>
                  <to>
                    <xdr:col>7</xdr:col>
                    <xdr:colOff>47625</xdr:colOff>
                    <xdr:row>46</xdr:row>
                    <xdr:rowOff>0</xdr:rowOff>
                  </to>
                </anchor>
              </controlPr>
            </control>
          </mc:Choice>
        </mc:AlternateContent>
        <mc:AlternateContent xmlns:mc="http://schemas.openxmlformats.org/markup-compatibility/2006">
          <mc:Choice Requires="x14">
            <control shapeId="4157" r:id="rId72" name="Check Box 61">
              <controlPr defaultSize="0" autoFill="0" autoLine="0" autoPict="0">
                <anchor moveWithCells="1" sizeWithCells="1">
                  <from>
                    <xdr:col>5</xdr:col>
                    <xdr:colOff>504825</xdr:colOff>
                    <xdr:row>46</xdr:row>
                    <xdr:rowOff>0</xdr:rowOff>
                  </from>
                  <to>
                    <xdr:col>5</xdr:col>
                    <xdr:colOff>1143000</xdr:colOff>
                    <xdr:row>46</xdr:row>
                    <xdr:rowOff>0</xdr:rowOff>
                  </to>
                </anchor>
              </controlPr>
            </control>
          </mc:Choice>
        </mc:AlternateContent>
        <mc:AlternateContent xmlns:mc="http://schemas.openxmlformats.org/markup-compatibility/2006">
          <mc:Choice Requires="x14">
            <control shapeId="4158" r:id="rId73" name="Check Box 62">
              <controlPr defaultSize="0" autoFill="0" autoLine="0" autoPict="0">
                <anchor moveWithCells="1" sizeWithCells="1">
                  <from>
                    <xdr:col>5</xdr:col>
                    <xdr:colOff>466725</xdr:colOff>
                    <xdr:row>46</xdr:row>
                    <xdr:rowOff>0</xdr:rowOff>
                  </from>
                  <to>
                    <xdr:col>6</xdr:col>
                    <xdr:colOff>85725</xdr:colOff>
                    <xdr:row>46</xdr:row>
                    <xdr:rowOff>0</xdr:rowOff>
                  </to>
                </anchor>
              </controlPr>
            </control>
          </mc:Choice>
        </mc:AlternateContent>
        <mc:AlternateContent xmlns:mc="http://schemas.openxmlformats.org/markup-compatibility/2006">
          <mc:Choice Requires="x14">
            <control shapeId="4159" r:id="rId74" name="Check Box 63">
              <controlPr defaultSize="0" autoFill="0" autoLine="0" autoPict="0">
                <anchor moveWithCells="1" sizeWithCells="1">
                  <from>
                    <xdr:col>5</xdr:col>
                    <xdr:colOff>419100</xdr:colOff>
                    <xdr:row>46</xdr:row>
                    <xdr:rowOff>0</xdr:rowOff>
                  </from>
                  <to>
                    <xdr:col>6</xdr:col>
                    <xdr:colOff>190500</xdr:colOff>
                    <xdr:row>46</xdr:row>
                    <xdr:rowOff>0</xdr:rowOff>
                  </to>
                </anchor>
              </controlPr>
            </control>
          </mc:Choice>
        </mc:AlternateContent>
        <mc:AlternateContent xmlns:mc="http://schemas.openxmlformats.org/markup-compatibility/2006">
          <mc:Choice Requires="x14">
            <control shapeId="4160" r:id="rId75" name="Check Box 64">
              <controlPr defaultSize="0" autoFill="0" autoLine="0" autoPict="0">
                <anchor moveWithCells="1" sizeWithCells="1">
                  <from>
                    <xdr:col>5</xdr:col>
                    <xdr:colOff>38100</xdr:colOff>
                    <xdr:row>46</xdr:row>
                    <xdr:rowOff>0</xdr:rowOff>
                  </from>
                  <to>
                    <xdr:col>5</xdr:col>
                    <xdr:colOff>933450</xdr:colOff>
                    <xdr:row>46</xdr:row>
                    <xdr:rowOff>0</xdr:rowOff>
                  </to>
                </anchor>
              </controlPr>
            </control>
          </mc:Choice>
        </mc:AlternateContent>
        <mc:AlternateContent xmlns:mc="http://schemas.openxmlformats.org/markup-compatibility/2006">
          <mc:Choice Requires="x14">
            <control shapeId="4161" r:id="rId76" name="Check Box 65">
              <controlPr defaultSize="0" autoFill="0" autoLine="0" autoPict="0">
                <anchor moveWithCells="1" sizeWithCells="1">
                  <from>
                    <xdr:col>7</xdr:col>
                    <xdr:colOff>333375</xdr:colOff>
                    <xdr:row>46</xdr:row>
                    <xdr:rowOff>0</xdr:rowOff>
                  </from>
                  <to>
                    <xdr:col>7</xdr:col>
                    <xdr:colOff>666750</xdr:colOff>
                    <xdr:row>46</xdr:row>
                    <xdr:rowOff>0</xdr:rowOff>
                  </to>
                </anchor>
              </controlPr>
            </control>
          </mc:Choice>
        </mc:AlternateContent>
        <mc:AlternateContent xmlns:mc="http://schemas.openxmlformats.org/markup-compatibility/2006">
          <mc:Choice Requires="x14">
            <control shapeId="4162" r:id="rId77" name="Check Box 66">
              <controlPr defaultSize="0" autoFill="0" autoLine="0" autoPict="0">
                <anchor moveWithCells="1" sizeWithCells="1">
                  <from>
                    <xdr:col>7</xdr:col>
                    <xdr:colOff>295275</xdr:colOff>
                    <xdr:row>46</xdr:row>
                    <xdr:rowOff>0</xdr:rowOff>
                  </from>
                  <to>
                    <xdr:col>7</xdr:col>
                    <xdr:colOff>714375</xdr:colOff>
                    <xdr:row>46</xdr:row>
                    <xdr:rowOff>0</xdr:rowOff>
                  </to>
                </anchor>
              </controlPr>
            </control>
          </mc:Choice>
        </mc:AlternateContent>
        <mc:AlternateContent xmlns:mc="http://schemas.openxmlformats.org/markup-compatibility/2006">
          <mc:Choice Requires="x14">
            <control shapeId="4163" r:id="rId78" name="Check Box 67">
              <controlPr defaultSize="0" autoFill="0" autoLine="0" autoPict="0">
                <anchor moveWithCells="1" sizeWithCells="1">
                  <from>
                    <xdr:col>7</xdr:col>
                    <xdr:colOff>257175</xdr:colOff>
                    <xdr:row>46</xdr:row>
                    <xdr:rowOff>0</xdr:rowOff>
                  </from>
                  <to>
                    <xdr:col>7</xdr:col>
                    <xdr:colOff>752475</xdr:colOff>
                    <xdr:row>46</xdr:row>
                    <xdr:rowOff>0</xdr:rowOff>
                  </to>
                </anchor>
              </controlPr>
            </control>
          </mc:Choice>
        </mc:AlternateContent>
        <mc:AlternateContent xmlns:mc="http://schemas.openxmlformats.org/markup-compatibility/2006">
          <mc:Choice Requires="x14">
            <control shapeId="4164" r:id="rId79" name="Check Box 68">
              <controlPr defaultSize="0" autoFill="0" autoLine="0" autoPict="0">
                <anchor moveWithCells="1" sizeWithCells="1">
                  <from>
                    <xdr:col>6</xdr:col>
                    <xdr:colOff>180975</xdr:colOff>
                    <xdr:row>46</xdr:row>
                    <xdr:rowOff>0</xdr:rowOff>
                  </from>
                  <to>
                    <xdr:col>6</xdr:col>
                    <xdr:colOff>657225</xdr:colOff>
                    <xdr:row>46</xdr:row>
                    <xdr:rowOff>0</xdr:rowOff>
                  </to>
                </anchor>
              </controlPr>
            </control>
          </mc:Choice>
        </mc:AlternateContent>
        <mc:AlternateContent xmlns:mc="http://schemas.openxmlformats.org/markup-compatibility/2006">
          <mc:Choice Requires="x14">
            <control shapeId="4165" r:id="rId80" name="Check Box 69">
              <controlPr defaultSize="0" autoFill="0" autoLine="0" autoPict="0">
                <anchor moveWithCells="1" sizeWithCells="1">
                  <from>
                    <xdr:col>8</xdr:col>
                    <xdr:colOff>704850</xdr:colOff>
                    <xdr:row>46</xdr:row>
                    <xdr:rowOff>0</xdr:rowOff>
                  </from>
                  <to>
                    <xdr:col>8</xdr:col>
                    <xdr:colOff>895350</xdr:colOff>
                    <xdr:row>46</xdr:row>
                    <xdr:rowOff>0</xdr:rowOff>
                  </to>
                </anchor>
              </controlPr>
            </control>
          </mc:Choice>
        </mc:AlternateContent>
        <mc:AlternateContent xmlns:mc="http://schemas.openxmlformats.org/markup-compatibility/2006">
          <mc:Choice Requires="x14">
            <control shapeId="4166" r:id="rId81" name="Check Box 70">
              <controlPr defaultSize="0" autoFill="0" autoLine="0" autoPict="0">
                <anchor moveWithCells="1" sizeWithCells="1">
                  <from>
                    <xdr:col>8</xdr:col>
                    <xdr:colOff>676275</xdr:colOff>
                    <xdr:row>46</xdr:row>
                    <xdr:rowOff>0</xdr:rowOff>
                  </from>
                  <to>
                    <xdr:col>8</xdr:col>
                    <xdr:colOff>923925</xdr:colOff>
                    <xdr:row>46</xdr:row>
                    <xdr:rowOff>0</xdr:rowOff>
                  </to>
                </anchor>
              </controlPr>
            </control>
          </mc:Choice>
        </mc:AlternateContent>
        <mc:AlternateContent xmlns:mc="http://schemas.openxmlformats.org/markup-compatibility/2006">
          <mc:Choice Requires="x14">
            <control shapeId="4167" r:id="rId82" name="Check Box 71">
              <controlPr defaultSize="0" autoFill="0" autoLine="0" autoPict="0">
                <anchor moveWithCells="1" sizeWithCells="1">
                  <from>
                    <xdr:col>8</xdr:col>
                    <xdr:colOff>657225</xdr:colOff>
                    <xdr:row>46</xdr:row>
                    <xdr:rowOff>0</xdr:rowOff>
                  </from>
                  <to>
                    <xdr:col>8</xdr:col>
                    <xdr:colOff>942975</xdr:colOff>
                    <xdr:row>46</xdr:row>
                    <xdr:rowOff>0</xdr:rowOff>
                  </to>
                </anchor>
              </controlPr>
            </control>
          </mc:Choice>
        </mc:AlternateContent>
        <mc:AlternateContent xmlns:mc="http://schemas.openxmlformats.org/markup-compatibility/2006">
          <mc:Choice Requires="x14">
            <control shapeId="4168" r:id="rId83" name="Check Box 72">
              <controlPr defaultSize="0" autoFill="0" autoLine="0" autoPict="0">
                <anchor moveWithCells="1" sizeWithCells="1">
                  <from>
                    <xdr:col>7</xdr:col>
                    <xdr:colOff>533400</xdr:colOff>
                    <xdr:row>46</xdr:row>
                    <xdr:rowOff>0</xdr:rowOff>
                  </from>
                  <to>
                    <xdr:col>7</xdr:col>
                    <xdr:colOff>809625</xdr:colOff>
                    <xdr:row>46</xdr:row>
                    <xdr:rowOff>0</xdr:rowOff>
                  </to>
                </anchor>
              </controlPr>
            </control>
          </mc:Choice>
        </mc:AlternateContent>
        <mc:AlternateContent xmlns:mc="http://schemas.openxmlformats.org/markup-compatibility/2006">
          <mc:Choice Requires="x14">
            <control shapeId="4169" r:id="rId84" name="Check Box 73">
              <controlPr defaultSize="0" autoFill="0" autoLine="0" autoPict="0">
                <anchor moveWithCells="1" sizeWithCells="1">
                  <from>
                    <xdr:col>5</xdr:col>
                    <xdr:colOff>733425</xdr:colOff>
                    <xdr:row>46</xdr:row>
                    <xdr:rowOff>0</xdr:rowOff>
                  </from>
                  <to>
                    <xdr:col>6</xdr:col>
                    <xdr:colOff>171450</xdr:colOff>
                    <xdr:row>46</xdr:row>
                    <xdr:rowOff>0</xdr:rowOff>
                  </to>
                </anchor>
              </controlPr>
            </control>
          </mc:Choice>
        </mc:AlternateContent>
        <mc:AlternateContent xmlns:mc="http://schemas.openxmlformats.org/markup-compatibility/2006">
          <mc:Choice Requires="x14">
            <control shapeId="4170" r:id="rId85" name="Check Box 74">
              <controlPr defaultSize="0" autoFill="0" autoLine="0" autoPict="0">
                <anchor moveWithCells="1" sizeWithCells="1">
                  <from>
                    <xdr:col>5</xdr:col>
                    <xdr:colOff>685800</xdr:colOff>
                    <xdr:row>46</xdr:row>
                    <xdr:rowOff>0</xdr:rowOff>
                  </from>
                  <to>
                    <xdr:col>6</xdr:col>
                    <xdr:colOff>276225</xdr:colOff>
                    <xdr:row>46</xdr:row>
                    <xdr:rowOff>0</xdr:rowOff>
                  </to>
                </anchor>
              </controlPr>
            </control>
          </mc:Choice>
        </mc:AlternateContent>
        <mc:AlternateContent xmlns:mc="http://schemas.openxmlformats.org/markup-compatibility/2006">
          <mc:Choice Requires="x14">
            <control shapeId="4171" r:id="rId86" name="Check Box 75">
              <controlPr defaultSize="0" autoFill="0" autoLine="0" autoPict="0">
                <anchor moveWithCells="1" sizeWithCells="1">
                  <from>
                    <xdr:col>5</xdr:col>
                    <xdr:colOff>638175</xdr:colOff>
                    <xdr:row>46</xdr:row>
                    <xdr:rowOff>0</xdr:rowOff>
                  </from>
                  <to>
                    <xdr:col>6</xdr:col>
                    <xdr:colOff>371475</xdr:colOff>
                    <xdr:row>46</xdr:row>
                    <xdr:rowOff>0</xdr:rowOff>
                  </to>
                </anchor>
              </controlPr>
            </control>
          </mc:Choice>
        </mc:AlternateContent>
        <mc:AlternateContent xmlns:mc="http://schemas.openxmlformats.org/markup-compatibility/2006">
          <mc:Choice Requires="x14">
            <control shapeId="4172" r:id="rId87" name="Check Box 76">
              <controlPr defaultSize="0" autoFill="0" autoLine="0" autoPict="0">
                <anchor moveWithCells="1" sizeWithCells="1">
                  <from>
                    <xdr:col>5</xdr:col>
                    <xdr:colOff>95250</xdr:colOff>
                    <xdr:row>46</xdr:row>
                    <xdr:rowOff>0</xdr:rowOff>
                  </from>
                  <to>
                    <xdr:col>5</xdr:col>
                    <xdr:colOff>962025</xdr:colOff>
                    <xdr:row>46</xdr:row>
                    <xdr:rowOff>0</xdr:rowOff>
                  </to>
                </anchor>
              </controlPr>
            </control>
          </mc:Choice>
        </mc:AlternateContent>
        <mc:AlternateContent xmlns:mc="http://schemas.openxmlformats.org/markup-compatibility/2006">
          <mc:Choice Requires="x14">
            <control shapeId="4173" r:id="rId88" name="Check Box 77">
              <controlPr defaultSize="0" autoFill="0" autoLine="0" autoPict="0">
                <anchor moveWithCells="1" sizeWithCells="1">
                  <from>
                    <xdr:col>7</xdr:col>
                    <xdr:colOff>257175</xdr:colOff>
                    <xdr:row>46</xdr:row>
                    <xdr:rowOff>0</xdr:rowOff>
                  </from>
                  <to>
                    <xdr:col>7</xdr:col>
                    <xdr:colOff>552450</xdr:colOff>
                    <xdr:row>46</xdr:row>
                    <xdr:rowOff>0</xdr:rowOff>
                  </to>
                </anchor>
              </controlPr>
            </control>
          </mc:Choice>
        </mc:AlternateContent>
        <mc:AlternateContent xmlns:mc="http://schemas.openxmlformats.org/markup-compatibility/2006">
          <mc:Choice Requires="x14">
            <control shapeId="4174" r:id="rId89" name="Check Box 78">
              <controlPr defaultSize="0" autoFill="0" autoLine="0" autoPict="0">
                <anchor moveWithCells="1" sizeWithCells="1">
                  <from>
                    <xdr:col>7</xdr:col>
                    <xdr:colOff>219075</xdr:colOff>
                    <xdr:row>46</xdr:row>
                    <xdr:rowOff>0</xdr:rowOff>
                  </from>
                  <to>
                    <xdr:col>7</xdr:col>
                    <xdr:colOff>590550</xdr:colOff>
                    <xdr:row>46</xdr:row>
                    <xdr:rowOff>0</xdr:rowOff>
                  </to>
                </anchor>
              </controlPr>
            </control>
          </mc:Choice>
        </mc:AlternateContent>
        <mc:AlternateContent xmlns:mc="http://schemas.openxmlformats.org/markup-compatibility/2006">
          <mc:Choice Requires="x14">
            <control shapeId="4175" r:id="rId90" name="Check Box 79">
              <controlPr defaultSize="0" autoFill="0" autoLine="0" autoPict="0">
                <anchor moveWithCells="1" sizeWithCells="1">
                  <from>
                    <xdr:col>7</xdr:col>
                    <xdr:colOff>180975</xdr:colOff>
                    <xdr:row>46</xdr:row>
                    <xdr:rowOff>0</xdr:rowOff>
                  </from>
                  <to>
                    <xdr:col>7</xdr:col>
                    <xdr:colOff>628650</xdr:colOff>
                    <xdr:row>46</xdr:row>
                    <xdr:rowOff>0</xdr:rowOff>
                  </to>
                </anchor>
              </controlPr>
            </control>
          </mc:Choice>
        </mc:AlternateContent>
        <mc:AlternateContent xmlns:mc="http://schemas.openxmlformats.org/markup-compatibility/2006">
          <mc:Choice Requires="x14">
            <control shapeId="4176" r:id="rId91" name="Check Box 80">
              <controlPr defaultSize="0" autoFill="0" autoLine="0" autoPict="0">
                <anchor moveWithCells="1" sizeWithCells="1">
                  <from>
                    <xdr:col>6</xdr:col>
                    <xdr:colOff>257175</xdr:colOff>
                    <xdr:row>46</xdr:row>
                    <xdr:rowOff>0</xdr:rowOff>
                  </from>
                  <to>
                    <xdr:col>6</xdr:col>
                    <xdr:colOff>685800</xdr:colOff>
                    <xdr:row>46</xdr:row>
                    <xdr:rowOff>0</xdr:rowOff>
                  </to>
                </anchor>
              </controlPr>
            </control>
          </mc:Choice>
        </mc:AlternateContent>
        <mc:AlternateContent xmlns:mc="http://schemas.openxmlformats.org/markup-compatibility/2006">
          <mc:Choice Requires="x14">
            <control shapeId="4177" r:id="rId92" name="Check Box 81">
              <controlPr defaultSize="0" autoFill="0" autoLine="0" autoPict="0">
                <anchor moveWithCells="1" sizeWithCells="1">
                  <from>
                    <xdr:col>8</xdr:col>
                    <xdr:colOff>704850</xdr:colOff>
                    <xdr:row>46</xdr:row>
                    <xdr:rowOff>0</xdr:rowOff>
                  </from>
                  <to>
                    <xdr:col>8</xdr:col>
                    <xdr:colOff>895350</xdr:colOff>
                    <xdr:row>46</xdr:row>
                    <xdr:rowOff>0</xdr:rowOff>
                  </to>
                </anchor>
              </controlPr>
            </control>
          </mc:Choice>
        </mc:AlternateContent>
        <mc:AlternateContent xmlns:mc="http://schemas.openxmlformats.org/markup-compatibility/2006">
          <mc:Choice Requires="x14">
            <control shapeId="4178" r:id="rId93" name="Check Box 82">
              <controlPr defaultSize="0" autoFill="0" autoLine="0" autoPict="0">
                <anchor moveWithCells="1" sizeWithCells="1">
                  <from>
                    <xdr:col>8</xdr:col>
                    <xdr:colOff>676275</xdr:colOff>
                    <xdr:row>46</xdr:row>
                    <xdr:rowOff>0</xdr:rowOff>
                  </from>
                  <to>
                    <xdr:col>8</xdr:col>
                    <xdr:colOff>923925</xdr:colOff>
                    <xdr:row>46</xdr:row>
                    <xdr:rowOff>0</xdr:rowOff>
                  </to>
                </anchor>
              </controlPr>
            </control>
          </mc:Choice>
        </mc:AlternateContent>
        <mc:AlternateContent xmlns:mc="http://schemas.openxmlformats.org/markup-compatibility/2006">
          <mc:Choice Requires="x14">
            <control shapeId="4179" r:id="rId94" name="Check Box 83">
              <controlPr defaultSize="0" autoFill="0" autoLine="0" autoPict="0">
                <anchor moveWithCells="1" sizeWithCells="1">
                  <from>
                    <xdr:col>8</xdr:col>
                    <xdr:colOff>657225</xdr:colOff>
                    <xdr:row>46</xdr:row>
                    <xdr:rowOff>0</xdr:rowOff>
                  </from>
                  <to>
                    <xdr:col>8</xdr:col>
                    <xdr:colOff>942975</xdr:colOff>
                    <xdr:row>46</xdr:row>
                    <xdr:rowOff>0</xdr:rowOff>
                  </to>
                </anchor>
              </controlPr>
            </control>
          </mc:Choice>
        </mc:AlternateContent>
        <mc:AlternateContent xmlns:mc="http://schemas.openxmlformats.org/markup-compatibility/2006">
          <mc:Choice Requires="x14">
            <control shapeId="4180" r:id="rId95" name="Check Box 84">
              <controlPr defaultSize="0" autoFill="0" autoLine="0" autoPict="0">
                <anchor moveWithCells="1" sizeWithCells="1">
                  <from>
                    <xdr:col>7</xdr:col>
                    <xdr:colOff>533400</xdr:colOff>
                    <xdr:row>46</xdr:row>
                    <xdr:rowOff>0</xdr:rowOff>
                  </from>
                  <to>
                    <xdr:col>7</xdr:col>
                    <xdr:colOff>809625</xdr:colOff>
                    <xdr:row>46</xdr:row>
                    <xdr:rowOff>0</xdr:rowOff>
                  </to>
                </anchor>
              </controlPr>
            </control>
          </mc:Choice>
        </mc:AlternateContent>
        <mc:AlternateContent xmlns:mc="http://schemas.openxmlformats.org/markup-compatibility/2006">
          <mc:Choice Requires="x14">
            <control shapeId="4181" r:id="rId96" name="Check Box 85">
              <controlPr defaultSize="0" autoFill="0" autoLine="0" autoPict="0">
                <anchor moveWithCells="1" sizeWithCells="1">
                  <from>
                    <xdr:col>5</xdr:col>
                    <xdr:colOff>342900</xdr:colOff>
                    <xdr:row>46</xdr:row>
                    <xdr:rowOff>0</xdr:rowOff>
                  </from>
                  <to>
                    <xdr:col>5</xdr:col>
                    <xdr:colOff>647700</xdr:colOff>
                    <xdr:row>46</xdr:row>
                    <xdr:rowOff>0</xdr:rowOff>
                  </to>
                </anchor>
              </controlPr>
            </control>
          </mc:Choice>
        </mc:AlternateContent>
        <mc:AlternateContent xmlns:mc="http://schemas.openxmlformats.org/markup-compatibility/2006">
          <mc:Choice Requires="x14">
            <control shapeId="4182" r:id="rId97" name="Check Box 86">
              <controlPr defaultSize="0" autoFill="0" autoLine="0" autoPict="0">
                <anchor moveWithCells="1" sizeWithCells="1">
                  <from>
                    <xdr:col>5</xdr:col>
                    <xdr:colOff>276225</xdr:colOff>
                    <xdr:row>46</xdr:row>
                    <xdr:rowOff>0</xdr:rowOff>
                  </from>
                  <to>
                    <xdr:col>5</xdr:col>
                    <xdr:colOff>704850</xdr:colOff>
                    <xdr:row>46</xdr:row>
                    <xdr:rowOff>0</xdr:rowOff>
                  </to>
                </anchor>
              </controlPr>
            </control>
          </mc:Choice>
        </mc:AlternateContent>
        <mc:AlternateContent xmlns:mc="http://schemas.openxmlformats.org/markup-compatibility/2006">
          <mc:Choice Requires="x14">
            <control shapeId="4183" r:id="rId98" name="Check Box 87">
              <controlPr defaultSize="0" autoFill="0" autoLine="0" autoPict="0">
                <anchor moveWithCells="1" sizeWithCells="1">
                  <from>
                    <xdr:col>5</xdr:col>
                    <xdr:colOff>304800</xdr:colOff>
                    <xdr:row>46</xdr:row>
                    <xdr:rowOff>0</xdr:rowOff>
                  </from>
                  <to>
                    <xdr:col>5</xdr:col>
                    <xdr:colOff>685800</xdr:colOff>
                    <xdr:row>46</xdr:row>
                    <xdr:rowOff>0</xdr:rowOff>
                  </to>
                </anchor>
              </controlPr>
            </control>
          </mc:Choice>
        </mc:AlternateContent>
        <mc:AlternateContent xmlns:mc="http://schemas.openxmlformats.org/markup-compatibility/2006">
          <mc:Choice Requires="x14">
            <control shapeId="4184" r:id="rId99" name="Check Box 88">
              <controlPr defaultSize="0" autoFill="0" autoLine="0" autoPict="0">
                <anchor moveWithCells="1" sizeWithCells="1">
                  <from>
                    <xdr:col>5</xdr:col>
                    <xdr:colOff>266700</xdr:colOff>
                    <xdr:row>46</xdr:row>
                    <xdr:rowOff>0</xdr:rowOff>
                  </from>
                  <to>
                    <xdr:col>5</xdr:col>
                    <xdr:colOff>714375</xdr:colOff>
                    <xdr:row>46</xdr:row>
                    <xdr:rowOff>0</xdr:rowOff>
                  </to>
                </anchor>
              </controlPr>
            </control>
          </mc:Choice>
        </mc:AlternateContent>
        <mc:AlternateContent xmlns:mc="http://schemas.openxmlformats.org/markup-compatibility/2006">
          <mc:Choice Requires="x14">
            <control shapeId="4185" r:id="rId100" name="Check Box 89">
              <controlPr defaultSize="0" autoFill="0" autoLine="0" autoPict="0">
                <anchor moveWithCells="1" sizeWithCells="1">
                  <from>
                    <xdr:col>5</xdr:col>
                    <xdr:colOff>38100</xdr:colOff>
                    <xdr:row>46</xdr:row>
                    <xdr:rowOff>0</xdr:rowOff>
                  </from>
                  <to>
                    <xdr:col>5</xdr:col>
                    <xdr:colOff>942975</xdr:colOff>
                    <xdr:row>46</xdr:row>
                    <xdr:rowOff>0</xdr:rowOff>
                  </to>
                </anchor>
              </controlPr>
            </control>
          </mc:Choice>
        </mc:AlternateContent>
        <mc:AlternateContent xmlns:mc="http://schemas.openxmlformats.org/markup-compatibility/2006">
          <mc:Choice Requires="x14">
            <control shapeId="4186" r:id="rId101" name="Check Box 90">
              <controlPr defaultSize="0" autoFill="0" autoLine="0" autoPict="0">
                <anchor moveWithCells="1" sizeWithCells="1">
                  <from>
                    <xdr:col>6</xdr:col>
                    <xdr:colOff>57150</xdr:colOff>
                    <xdr:row>46</xdr:row>
                    <xdr:rowOff>0</xdr:rowOff>
                  </from>
                  <to>
                    <xdr:col>6</xdr:col>
                    <xdr:colOff>800100</xdr:colOff>
                    <xdr:row>46</xdr:row>
                    <xdr:rowOff>0</xdr:rowOff>
                  </to>
                </anchor>
              </controlPr>
            </control>
          </mc:Choice>
        </mc:AlternateContent>
        <mc:AlternateContent xmlns:mc="http://schemas.openxmlformats.org/markup-compatibility/2006">
          <mc:Choice Requires="x14">
            <control shapeId="4187" r:id="rId102" name="Check Box 91">
              <controlPr defaultSize="0" autoFill="0" autoLine="0" autoPict="0">
                <anchor moveWithCells="1" sizeWithCells="1">
                  <from>
                    <xdr:col>5</xdr:col>
                    <xdr:colOff>38100</xdr:colOff>
                    <xdr:row>94</xdr:row>
                    <xdr:rowOff>0</xdr:rowOff>
                  </from>
                  <to>
                    <xdr:col>5</xdr:col>
                    <xdr:colOff>676275</xdr:colOff>
                    <xdr:row>94</xdr:row>
                    <xdr:rowOff>0</xdr:rowOff>
                  </to>
                </anchor>
              </controlPr>
            </control>
          </mc:Choice>
        </mc:AlternateContent>
        <mc:AlternateContent xmlns:mc="http://schemas.openxmlformats.org/markup-compatibility/2006">
          <mc:Choice Requires="x14">
            <control shapeId="4188" r:id="rId103" name="Check Box 92">
              <controlPr defaultSize="0" autoFill="0" autoLine="0" autoPict="0">
                <anchor moveWithCells="1" sizeWithCells="1">
                  <from>
                    <xdr:col>5</xdr:col>
                    <xdr:colOff>819150</xdr:colOff>
                    <xdr:row>94</xdr:row>
                    <xdr:rowOff>0</xdr:rowOff>
                  </from>
                  <to>
                    <xdr:col>6</xdr:col>
                    <xdr:colOff>542925</xdr:colOff>
                    <xdr:row>94</xdr:row>
                    <xdr:rowOff>0</xdr:rowOff>
                  </to>
                </anchor>
              </controlPr>
            </control>
          </mc:Choice>
        </mc:AlternateContent>
        <mc:AlternateContent xmlns:mc="http://schemas.openxmlformats.org/markup-compatibility/2006">
          <mc:Choice Requires="x14">
            <control shapeId="4189" r:id="rId104" name="Check Box 93">
              <controlPr defaultSize="0" autoFill="0" autoLine="0" autoPict="0">
                <anchor moveWithCells="1" sizeWithCells="1">
                  <from>
                    <xdr:col>5</xdr:col>
                    <xdr:colOff>47625</xdr:colOff>
                    <xdr:row>94</xdr:row>
                    <xdr:rowOff>0</xdr:rowOff>
                  </from>
                  <to>
                    <xdr:col>5</xdr:col>
                    <xdr:colOff>847725</xdr:colOff>
                    <xdr:row>94</xdr:row>
                    <xdr:rowOff>0</xdr:rowOff>
                  </to>
                </anchor>
              </controlPr>
            </control>
          </mc:Choice>
        </mc:AlternateContent>
        <mc:AlternateContent xmlns:mc="http://schemas.openxmlformats.org/markup-compatibility/2006">
          <mc:Choice Requires="x14">
            <control shapeId="4190" r:id="rId105" name="Check Box 94">
              <controlPr defaultSize="0" autoFill="0" autoLine="0" autoPict="0">
                <anchor moveWithCells="1" sizeWithCells="1">
                  <from>
                    <xdr:col>5</xdr:col>
                    <xdr:colOff>819150</xdr:colOff>
                    <xdr:row>94</xdr:row>
                    <xdr:rowOff>0</xdr:rowOff>
                  </from>
                  <to>
                    <xdr:col>6</xdr:col>
                    <xdr:colOff>600075</xdr:colOff>
                    <xdr:row>94</xdr:row>
                    <xdr:rowOff>0</xdr:rowOff>
                  </to>
                </anchor>
              </controlPr>
            </control>
          </mc:Choice>
        </mc:AlternateContent>
        <mc:AlternateContent xmlns:mc="http://schemas.openxmlformats.org/markup-compatibility/2006">
          <mc:Choice Requires="x14">
            <control shapeId="4191" r:id="rId106" name="Check Box 95">
              <controlPr defaultSize="0" autoFill="0" autoLine="0" autoPict="0">
                <anchor moveWithCells="1" sizeWithCells="1">
                  <from>
                    <xdr:col>6</xdr:col>
                    <xdr:colOff>514350</xdr:colOff>
                    <xdr:row>94</xdr:row>
                    <xdr:rowOff>0</xdr:rowOff>
                  </from>
                  <to>
                    <xdr:col>8</xdr:col>
                    <xdr:colOff>466725</xdr:colOff>
                    <xdr:row>94</xdr:row>
                    <xdr:rowOff>0</xdr:rowOff>
                  </to>
                </anchor>
              </controlPr>
            </control>
          </mc:Choice>
        </mc:AlternateContent>
        <mc:AlternateContent xmlns:mc="http://schemas.openxmlformats.org/markup-compatibility/2006">
          <mc:Choice Requires="x14">
            <control shapeId="4192" r:id="rId107" name="Check Box 96">
              <controlPr defaultSize="0" autoFill="0" autoLine="0" autoPict="0">
                <anchor moveWithCells="1" sizeWithCells="1">
                  <from>
                    <xdr:col>6</xdr:col>
                    <xdr:colOff>600075</xdr:colOff>
                    <xdr:row>94</xdr:row>
                    <xdr:rowOff>0</xdr:rowOff>
                  </from>
                  <to>
                    <xdr:col>8</xdr:col>
                    <xdr:colOff>209550</xdr:colOff>
                    <xdr:row>94</xdr:row>
                    <xdr:rowOff>0</xdr:rowOff>
                  </to>
                </anchor>
              </controlPr>
            </control>
          </mc:Choice>
        </mc:AlternateContent>
        <mc:AlternateContent xmlns:mc="http://schemas.openxmlformats.org/markup-compatibility/2006">
          <mc:Choice Requires="x14">
            <control shapeId="4193" r:id="rId108" name="Check Box 97">
              <controlPr defaultSize="0" autoFill="0" autoLine="0" autoPict="0">
                <anchor moveWithCells="1" sizeWithCells="1">
                  <from>
                    <xdr:col>7</xdr:col>
                    <xdr:colOff>552450</xdr:colOff>
                    <xdr:row>94</xdr:row>
                    <xdr:rowOff>0</xdr:rowOff>
                  </from>
                  <to>
                    <xdr:col>8</xdr:col>
                    <xdr:colOff>323850</xdr:colOff>
                    <xdr:row>94</xdr:row>
                    <xdr:rowOff>0</xdr:rowOff>
                  </to>
                </anchor>
              </controlPr>
            </control>
          </mc:Choice>
        </mc:AlternateContent>
        <mc:AlternateContent xmlns:mc="http://schemas.openxmlformats.org/markup-compatibility/2006">
          <mc:Choice Requires="x14">
            <control shapeId="4194" r:id="rId109" name="Check Box 98">
              <controlPr defaultSize="0" autoFill="0" autoLine="0" autoPict="0">
                <anchor moveWithCells="1" sizeWithCells="1">
                  <from>
                    <xdr:col>7</xdr:col>
                    <xdr:colOff>600075</xdr:colOff>
                    <xdr:row>94</xdr:row>
                    <xdr:rowOff>0</xdr:rowOff>
                  </from>
                  <to>
                    <xdr:col>8</xdr:col>
                    <xdr:colOff>590550</xdr:colOff>
                    <xdr:row>94</xdr:row>
                    <xdr:rowOff>0</xdr:rowOff>
                  </to>
                </anchor>
              </controlPr>
            </control>
          </mc:Choice>
        </mc:AlternateContent>
        <mc:AlternateContent xmlns:mc="http://schemas.openxmlformats.org/markup-compatibility/2006">
          <mc:Choice Requires="x14">
            <control shapeId="4195" r:id="rId110" name="Check Box 99">
              <controlPr defaultSize="0" autoFill="0" autoLine="0" autoPict="0">
                <anchor moveWithCells="1" sizeWithCells="1">
                  <from>
                    <xdr:col>7</xdr:col>
                    <xdr:colOff>495300</xdr:colOff>
                    <xdr:row>94</xdr:row>
                    <xdr:rowOff>0</xdr:rowOff>
                  </from>
                  <to>
                    <xdr:col>8</xdr:col>
                    <xdr:colOff>409575</xdr:colOff>
                    <xdr:row>94</xdr:row>
                    <xdr:rowOff>0</xdr:rowOff>
                  </to>
                </anchor>
              </controlPr>
            </control>
          </mc:Choice>
        </mc:AlternateContent>
        <mc:AlternateContent xmlns:mc="http://schemas.openxmlformats.org/markup-compatibility/2006">
          <mc:Choice Requires="x14">
            <control shapeId="4196" r:id="rId111" name="Check Box 100">
              <controlPr defaultSize="0" autoFill="0" autoLine="0" autoPict="0">
                <anchor moveWithCells="1" sizeWithCells="1">
                  <from>
                    <xdr:col>7</xdr:col>
                    <xdr:colOff>571500</xdr:colOff>
                    <xdr:row>94</xdr:row>
                    <xdr:rowOff>0</xdr:rowOff>
                  </from>
                  <to>
                    <xdr:col>8</xdr:col>
                    <xdr:colOff>628650</xdr:colOff>
                    <xdr:row>94</xdr:row>
                    <xdr:rowOff>0</xdr:rowOff>
                  </to>
                </anchor>
              </controlPr>
            </control>
          </mc:Choice>
        </mc:AlternateContent>
        <mc:AlternateContent xmlns:mc="http://schemas.openxmlformats.org/markup-compatibility/2006">
          <mc:Choice Requires="x14">
            <control shapeId="4197" r:id="rId112" name="Check Box 101">
              <controlPr defaultSize="0" autoFill="0" autoLine="0" autoPict="0">
                <anchor moveWithCells="1" sizeWithCells="1">
                  <from>
                    <xdr:col>7</xdr:col>
                    <xdr:colOff>95250</xdr:colOff>
                    <xdr:row>94</xdr:row>
                    <xdr:rowOff>0</xdr:rowOff>
                  </from>
                  <to>
                    <xdr:col>9</xdr:col>
                    <xdr:colOff>0</xdr:colOff>
                    <xdr:row>94</xdr:row>
                    <xdr:rowOff>0</xdr:rowOff>
                  </to>
                </anchor>
              </controlPr>
            </control>
          </mc:Choice>
        </mc:AlternateContent>
        <mc:AlternateContent xmlns:mc="http://schemas.openxmlformats.org/markup-compatibility/2006">
          <mc:Choice Requires="x14">
            <control shapeId="4198" r:id="rId113" name="Check Box 102">
              <controlPr defaultSize="0" autoFill="0" autoLine="0" autoPict="0">
                <anchor moveWithCells="1" sizeWithCells="1">
                  <from>
                    <xdr:col>7</xdr:col>
                    <xdr:colOff>38100</xdr:colOff>
                    <xdr:row>94</xdr:row>
                    <xdr:rowOff>0</xdr:rowOff>
                  </from>
                  <to>
                    <xdr:col>8</xdr:col>
                    <xdr:colOff>647700</xdr:colOff>
                    <xdr:row>94</xdr:row>
                    <xdr:rowOff>0</xdr:rowOff>
                  </to>
                </anchor>
              </controlPr>
            </control>
          </mc:Choice>
        </mc:AlternateContent>
        <mc:AlternateContent xmlns:mc="http://schemas.openxmlformats.org/markup-compatibility/2006">
          <mc:Choice Requires="x14">
            <control shapeId="4199" r:id="rId114" name="Check Box 103">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00" r:id="rId115" name="Check Box 104">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01" r:id="rId116" name="Check Box 105">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02" r:id="rId117" name="Check Box 106">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03" r:id="rId118" name="Check Box 107">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04" r:id="rId119" name="Check Box 108">
              <controlPr defaultSize="0" autoFill="0" autoLine="0" autoPict="0">
                <anchor moveWithCells="1" sizeWithCells="1">
                  <from>
                    <xdr:col>5</xdr:col>
                    <xdr:colOff>47625</xdr:colOff>
                    <xdr:row>94</xdr:row>
                    <xdr:rowOff>0</xdr:rowOff>
                  </from>
                  <to>
                    <xdr:col>5</xdr:col>
                    <xdr:colOff>47625</xdr:colOff>
                    <xdr:row>94</xdr:row>
                    <xdr:rowOff>0</xdr:rowOff>
                  </to>
                </anchor>
              </controlPr>
            </control>
          </mc:Choice>
        </mc:AlternateContent>
        <mc:AlternateContent xmlns:mc="http://schemas.openxmlformats.org/markup-compatibility/2006">
          <mc:Choice Requires="x14">
            <control shapeId="4205" r:id="rId120" name="Check Box 109">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06" r:id="rId121" name="Check Box 110">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07" r:id="rId122" name="Check Box 111">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08" r:id="rId123" name="Check Box 112">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09" r:id="rId124" name="Check Box 113">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10" r:id="rId125" name="Check Box 114">
              <controlPr defaultSize="0" autoFill="0" autoLine="0" autoPict="0">
                <anchor moveWithCells="1" sizeWithCells="1">
                  <from>
                    <xdr:col>7</xdr:col>
                    <xdr:colOff>47625</xdr:colOff>
                    <xdr:row>94</xdr:row>
                    <xdr:rowOff>0</xdr:rowOff>
                  </from>
                  <to>
                    <xdr:col>7</xdr:col>
                    <xdr:colOff>47625</xdr:colOff>
                    <xdr:row>94</xdr:row>
                    <xdr:rowOff>0</xdr:rowOff>
                  </to>
                </anchor>
              </controlPr>
            </control>
          </mc:Choice>
        </mc:AlternateContent>
        <mc:AlternateContent xmlns:mc="http://schemas.openxmlformats.org/markup-compatibility/2006">
          <mc:Choice Requires="x14">
            <control shapeId="4211" r:id="rId126" name="Check Box 115">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12" r:id="rId127" name="Check Box 116">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13" r:id="rId128" name="Check Box 117">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14" r:id="rId129" name="Check Box 118">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15" r:id="rId130" name="Check Box 119">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16" r:id="rId131" name="Check Box 120">
              <controlPr defaultSize="0" autoFill="0" autoLine="0" autoPict="0">
                <anchor moveWithCells="1" sizeWithCells="1">
                  <from>
                    <xdr:col>5</xdr:col>
                    <xdr:colOff>47625</xdr:colOff>
                    <xdr:row>94</xdr:row>
                    <xdr:rowOff>0</xdr:rowOff>
                  </from>
                  <to>
                    <xdr:col>5</xdr:col>
                    <xdr:colOff>47625</xdr:colOff>
                    <xdr:row>94</xdr:row>
                    <xdr:rowOff>0</xdr:rowOff>
                  </to>
                </anchor>
              </controlPr>
            </control>
          </mc:Choice>
        </mc:AlternateContent>
        <mc:AlternateContent xmlns:mc="http://schemas.openxmlformats.org/markup-compatibility/2006">
          <mc:Choice Requires="x14">
            <control shapeId="4217" r:id="rId132" name="Check Box 121">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18" r:id="rId133" name="Check Box 122">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19" r:id="rId134" name="Check Box 123">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20" r:id="rId135" name="Check Box 124">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21" r:id="rId136" name="Check Box 125">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22" r:id="rId137" name="Check Box 126">
              <controlPr defaultSize="0" autoFill="0" autoLine="0" autoPict="0">
                <anchor moveWithCells="1" sizeWithCells="1">
                  <from>
                    <xdr:col>7</xdr:col>
                    <xdr:colOff>47625</xdr:colOff>
                    <xdr:row>94</xdr:row>
                    <xdr:rowOff>0</xdr:rowOff>
                  </from>
                  <to>
                    <xdr:col>7</xdr:col>
                    <xdr:colOff>47625</xdr:colOff>
                    <xdr:row>94</xdr:row>
                    <xdr:rowOff>0</xdr:rowOff>
                  </to>
                </anchor>
              </controlPr>
            </control>
          </mc:Choice>
        </mc:AlternateContent>
        <mc:AlternateContent xmlns:mc="http://schemas.openxmlformats.org/markup-compatibility/2006">
          <mc:Choice Requires="x14">
            <control shapeId="4223" r:id="rId138" name="Check Box 127">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24" r:id="rId139" name="Check Box 128">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25" r:id="rId140" name="Check Box 129">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26" r:id="rId141" name="Check Box 130">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27" r:id="rId142" name="Check Box 131">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28" r:id="rId143" name="Check Box 132">
              <controlPr defaultSize="0" autoFill="0" autoLine="0" autoPict="0">
                <anchor moveWithCells="1" sizeWithCells="1">
                  <from>
                    <xdr:col>5</xdr:col>
                    <xdr:colOff>47625</xdr:colOff>
                    <xdr:row>94</xdr:row>
                    <xdr:rowOff>0</xdr:rowOff>
                  </from>
                  <to>
                    <xdr:col>5</xdr:col>
                    <xdr:colOff>47625</xdr:colOff>
                    <xdr:row>94</xdr:row>
                    <xdr:rowOff>0</xdr:rowOff>
                  </to>
                </anchor>
              </controlPr>
            </control>
          </mc:Choice>
        </mc:AlternateContent>
        <mc:AlternateContent xmlns:mc="http://schemas.openxmlformats.org/markup-compatibility/2006">
          <mc:Choice Requires="x14">
            <control shapeId="4229" r:id="rId144" name="Check Box 133">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30" r:id="rId145" name="Check Box 134">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31" r:id="rId146" name="Check Box 135">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32" r:id="rId147" name="Check Box 136">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33" r:id="rId148" name="Check Box 137">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34" r:id="rId149" name="Check Box 138">
              <controlPr defaultSize="0" autoFill="0" autoLine="0" autoPict="0">
                <anchor moveWithCells="1" sizeWithCells="1">
                  <from>
                    <xdr:col>7</xdr:col>
                    <xdr:colOff>47625</xdr:colOff>
                    <xdr:row>94</xdr:row>
                    <xdr:rowOff>0</xdr:rowOff>
                  </from>
                  <to>
                    <xdr:col>7</xdr:col>
                    <xdr:colOff>47625</xdr:colOff>
                    <xdr:row>94</xdr:row>
                    <xdr:rowOff>0</xdr:rowOff>
                  </to>
                </anchor>
              </controlPr>
            </control>
          </mc:Choice>
        </mc:AlternateContent>
        <mc:AlternateContent xmlns:mc="http://schemas.openxmlformats.org/markup-compatibility/2006">
          <mc:Choice Requires="x14">
            <control shapeId="4235" r:id="rId150" name="Check Box 139">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36" r:id="rId151" name="Check Box 140">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37" r:id="rId152" name="Check Box 141">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38" r:id="rId153" name="Check Box 142">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39" r:id="rId154" name="Check Box 143">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40" r:id="rId155" name="Check Box 144">
              <controlPr defaultSize="0" autoFill="0" autoLine="0" autoPict="0">
                <anchor moveWithCells="1" sizeWithCells="1">
                  <from>
                    <xdr:col>5</xdr:col>
                    <xdr:colOff>47625</xdr:colOff>
                    <xdr:row>94</xdr:row>
                    <xdr:rowOff>0</xdr:rowOff>
                  </from>
                  <to>
                    <xdr:col>5</xdr:col>
                    <xdr:colOff>47625</xdr:colOff>
                    <xdr:row>94</xdr:row>
                    <xdr:rowOff>0</xdr:rowOff>
                  </to>
                </anchor>
              </controlPr>
            </control>
          </mc:Choice>
        </mc:AlternateContent>
        <mc:AlternateContent xmlns:mc="http://schemas.openxmlformats.org/markup-compatibility/2006">
          <mc:Choice Requires="x14">
            <control shapeId="4241" r:id="rId156" name="Check Box 145">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42" r:id="rId157" name="Check Box 146">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43" r:id="rId158" name="Check Box 147">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44" r:id="rId159" name="Check Box 148">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45" r:id="rId160" name="Check Box 149">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46" r:id="rId161" name="Check Box 150">
              <controlPr defaultSize="0" autoFill="0" autoLine="0" autoPict="0">
                <anchor moveWithCells="1" sizeWithCells="1">
                  <from>
                    <xdr:col>7</xdr:col>
                    <xdr:colOff>47625</xdr:colOff>
                    <xdr:row>94</xdr:row>
                    <xdr:rowOff>0</xdr:rowOff>
                  </from>
                  <to>
                    <xdr:col>7</xdr:col>
                    <xdr:colOff>47625</xdr:colOff>
                    <xdr:row>94</xdr:row>
                    <xdr:rowOff>0</xdr:rowOff>
                  </to>
                </anchor>
              </controlPr>
            </control>
          </mc:Choice>
        </mc:AlternateContent>
        <mc:AlternateContent xmlns:mc="http://schemas.openxmlformats.org/markup-compatibility/2006">
          <mc:Choice Requires="x14">
            <control shapeId="4247" r:id="rId162" name="Check Box 151">
              <controlPr defaultSize="0" autoFill="0" autoLine="0" autoPict="0">
                <anchor moveWithCells="1" sizeWithCells="1">
                  <from>
                    <xdr:col>5</xdr:col>
                    <xdr:colOff>504825</xdr:colOff>
                    <xdr:row>94</xdr:row>
                    <xdr:rowOff>0</xdr:rowOff>
                  </from>
                  <to>
                    <xdr:col>5</xdr:col>
                    <xdr:colOff>1143000</xdr:colOff>
                    <xdr:row>94</xdr:row>
                    <xdr:rowOff>0</xdr:rowOff>
                  </to>
                </anchor>
              </controlPr>
            </control>
          </mc:Choice>
        </mc:AlternateContent>
        <mc:AlternateContent xmlns:mc="http://schemas.openxmlformats.org/markup-compatibility/2006">
          <mc:Choice Requires="x14">
            <control shapeId="4248" r:id="rId163" name="Check Box 152">
              <controlPr defaultSize="0" autoFill="0" autoLine="0" autoPict="0">
                <anchor moveWithCells="1" sizeWithCells="1">
                  <from>
                    <xdr:col>5</xdr:col>
                    <xdr:colOff>466725</xdr:colOff>
                    <xdr:row>94</xdr:row>
                    <xdr:rowOff>0</xdr:rowOff>
                  </from>
                  <to>
                    <xdr:col>6</xdr:col>
                    <xdr:colOff>85725</xdr:colOff>
                    <xdr:row>94</xdr:row>
                    <xdr:rowOff>0</xdr:rowOff>
                  </to>
                </anchor>
              </controlPr>
            </control>
          </mc:Choice>
        </mc:AlternateContent>
        <mc:AlternateContent xmlns:mc="http://schemas.openxmlformats.org/markup-compatibility/2006">
          <mc:Choice Requires="x14">
            <control shapeId="4249" r:id="rId164" name="Check Box 153">
              <controlPr defaultSize="0" autoFill="0" autoLine="0" autoPict="0">
                <anchor moveWithCells="1" sizeWithCells="1">
                  <from>
                    <xdr:col>5</xdr:col>
                    <xdr:colOff>419100</xdr:colOff>
                    <xdr:row>94</xdr:row>
                    <xdr:rowOff>0</xdr:rowOff>
                  </from>
                  <to>
                    <xdr:col>6</xdr:col>
                    <xdr:colOff>190500</xdr:colOff>
                    <xdr:row>94</xdr:row>
                    <xdr:rowOff>0</xdr:rowOff>
                  </to>
                </anchor>
              </controlPr>
            </control>
          </mc:Choice>
        </mc:AlternateContent>
        <mc:AlternateContent xmlns:mc="http://schemas.openxmlformats.org/markup-compatibility/2006">
          <mc:Choice Requires="x14">
            <control shapeId="4250" r:id="rId165" name="Check Box 154">
              <controlPr defaultSize="0" autoFill="0" autoLine="0" autoPict="0">
                <anchor moveWithCells="1" sizeWithCells="1">
                  <from>
                    <xdr:col>5</xdr:col>
                    <xdr:colOff>38100</xdr:colOff>
                    <xdr:row>94</xdr:row>
                    <xdr:rowOff>0</xdr:rowOff>
                  </from>
                  <to>
                    <xdr:col>5</xdr:col>
                    <xdr:colOff>933450</xdr:colOff>
                    <xdr:row>94</xdr:row>
                    <xdr:rowOff>0</xdr:rowOff>
                  </to>
                </anchor>
              </controlPr>
            </control>
          </mc:Choice>
        </mc:AlternateContent>
        <mc:AlternateContent xmlns:mc="http://schemas.openxmlformats.org/markup-compatibility/2006">
          <mc:Choice Requires="x14">
            <control shapeId="4251" r:id="rId166" name="Check Box 155">
              <controlPr defaultSize="0" autoFill="0" autoLine="0" autoPict="0">
                <anchor moveWithCells="1" sizeWithCells="1">
                  <from>
                    <xdr:col>7</xdr:col>
                    <xdr:colOff>333375</xdr:colOff>
                    <xdr:row>94</xdr:row>
                    <xdr:rowOff>0</xdr:rowOff>
                  </from>
                  <to>
                    <xdr:col>7</xdr:col>
                    <xdr:colOff>666750</xdr:colOff>
                    <xdr:row>94</xdr:row>
                    <xdr:rowOff>0</xdr:rowOff>
                  </to>
                </anchor>
              </controlPr>
            </control>
          </mc:Choice>
        </mc:AlternateContent>
        <mc:AlternateContent xmlns:mc="http://schemas.openxmlformats.org/markup-compatibility/2006">
          <mc:Choice Requires="x14">
            <control shapeId="4252" r:id="rId167" name="Check Box 156">
              <controlPr defaultSize="0" autoFill="0" autoLine="0" autoPict="0">
                <anchor moveWithCells="1" sizeWithCells="1">
                  <from>
                    <xdr:col>7</xdr:col>
                    <xdr:colOff>295275</xdr:colOff>
                    <xdr:row>94</xdr:row>
                    <xdr:rowOff>0</xdr:rowOff>
                  </from>
                  <to>
                    <xdr:col>7</xdr:col>
                    <xdr:colOff>714375</xdr:colOff>
                    <xdr:row>94</xdr:row>
                    <xdr:rowOff>0</xdr:rowOff>
                  </to>
                </anchor>
              </controlPr>
            </control>
          </mc:Choice>
        </mc:AlternateContent>
        <mc:AlternateContent xmlns:mc="http://schemas.openxmlformats.org/markup-compatibility/2006">
          <mc:Choice Requires="x14">
            <control shapeId="4253" r:id="rId168" name="Check Box 157">
              <controlPr defaultSize="0" autoFill="0" autoLine="0" autoPict="0">
                <anchor moveWithCells="1" sizeWithCells="1">
                  <from>
                    <xdr:col>7</xdr:col>
                    <xdr:colOff>257175</xdr:colOff>
                    <xdr:row>94</xdr:row>
                    <xdr:rowOff>0</xdr:rowOff>
                  </from>
                  <to>
                    <xdr:col>7</xdr:col>
                    <xdr:colOff>752475</xdr:colOff>
                    <xdr:row>94</xdr:row>
                    <xdr:rowOff>0</xdr:rowOff>
                  </to>
                </anchor>
              </controlPr>
            </control>
          </mc:Choice>
        </mc:AlternateContent>
        <mc:AlternateContent xmlns:mc="http://schemas.openxmlformats.org/markup-compatibility/2006">
          <mc:Choice Requires="x14">
            <control shapeId="4254" r:id="rId169" name="Check Box 158">
              <controlPr defaultSize="0" autoFill="0" autoLine="0" autoPict="0">
                <anchor moveWithCells="1" sizeWithCells="1">
                  <from>
                    <xdr:col>6</xdr:col>
                    <xdr:colOff>180975</xdr:colOff>
                    <xdr:row>94</xdr:row>
                    <xdr:rowOff>0</xdr:rowOff>
                  </from>
                  <to>
                    <xdr:col>6</xdr:col>
                    <xdr:colOff>657225</xdr:colOff>
                    <xdr:row>94</xdr:row>
                    <xdr:rowOff>0</xdr:rowOff>
                  </to>
                </anchor>
              </controlPr>
            </control>
          </mc:Choice>
        </mc:AlternateContent>
        <mc:AlternateContent xmlns:mc="http://schemas.openxmlformats.org/markup-compatibility/2006">
          <mc:Choice Requires="x14">
            <control shapeId="4255" r:id="rId170" name="Check Box 159">
              <controlPr defaultSize="0" autoFill="0" autoLine="0" autoPict="0">
                <anchor moveWithCells="1" sizeWithCells="1">
                  <from>
                    <xdr:col>8</xdr:col>
                    <xdr:colOff>704850</xdr:colOff>
                    <xdr:row>94</xdr:row>
                    <xdr:rowOff>0</xdr:rowOff>
                  </from>
                  <to>
                    <xdr:col>8</xdr:col>
                    <xdr:colOff>895350</xdr:colOff>
                    <xdr:row>94</xdr:row>
                    <xdr:rowOff>0</xdr:rowOff>
                  </to>
                </anchor>
              </controlPr>
            </control>
          </mc:Choice>
        </mc:AlternateContent>
        <mc:AlternateContent xmlns:mc="http://schemas.openxmlformats.org/markup-compatibility/2006">
          <mc:Choice Requires="x14">
            <control shapeId="4256" r:id="rId171" name="Check Box 160">
              <controlPr defaultSize="0" autoFill="0" autoLine="0" autoPict="0">
                <anchor moveWithCells="1" sizeWithCells="1">
                  <from>
                    <xdr:col>8</xdr:col>
                    <xdr:colOff>676275</xdr:colOff>
                    <xdr:row>94</xdr:row>
                    <xdr:rowOff>0</xdr:rowOff>
                  </from>
                  <to>
                    <xdr:col>8</xdr:col>
                    <xdr:colOff>923925</xdr:colOff>
                    <xdr:row>94</xdr:row>
                    <xdr:rowOff>0</xdr:rowOff>
                  </to>
                </anchor>
              </controlPr>
            </control>
          </mc:Choice>
        </mc:AlternateContent>
        <mc:AlternateContent xmlns:mc="http://schemas.openxmlformats.org/markup-compatibility/2006">
          <mc:Choice Requires="x14">
            <control shapeId="4257" r:id="rId172" name="Check Box 161">
              <controlPr defaultSize="0" autoFill="0" autoLine="0" autoPict="0">
                <anchor moveWithCells="1" sizeWithCells="1">
                  <from>
                    <xdr:col>8</xdr:col>
                    <xdr:colOff>657225</xdr:colOff>
                    <xdr:row>94</xdr:row>
                    <xdr:rowOff>0</xdr:rowOff>
                  </from>
                  <to>
                    <xdr:col>8</xdr:col>
                    <xdr:colOff>942975</xdr:colOff>
                    <xdr:row>94</xdr:row>
                    <xdr:rowOff>0</xdr:rowOff>
                  </to>
                </anchor>
              </controlPr>
            </control>
          </mc:Choice>
        </mc:AlternateContent>
        <mc:AlternateContent xmlns:mc="http://schemas.openxmlformats.org/markup-compatibility/2006">
          <mc:Choice Requires="x14">
            <control shapeId="4258" r:id="rId173" name="Check Box 162">
              <controlPr defaultSize="0" autoFill="0" autoLine="0" autoPict="0">
                <anchor moveWithCells="1" sizeWithCells="1">
                  <from>
                    <xdr:col>7</xdr:col>
                    <xdr:colOff>533400</xdr:colOff>
                    <xdr:row>94</xdr:row>
                    <xdr:rowOff>0</xdr:rowOff>
                  </from>
                  <to>
                    <xdr:col>7</xdr:col>
                    <xdr:colOff>809625</xdr:colOff>
                    <xdr:row>94</xdr:row>
                    <xdr:rowOff>0</xdr:rowOff>
                  </to>
                </anchor>
              </controlPr>
            </control>
          </mc:Choice>
        </mc:AlternateContent>
        <mc:AlternateContent xmlns:mc="http://schemas.openxmlformats.org/markup-compatibility/2006">
          <mc:Choice Requires="x14">
            <control shapeId="4259" r:id="rId174" name="Check Box 163">
              <controlPr defaultSize="0" autoFill="0" autoLine="0" autoPict="0">
                <anchor moveWithCells="1" sizeWithCells="1">
                  <from>
                    <xdr:col>5</xdr:col>
                    <xdr:colOff>733425</xdr:colOff>
                    <xdr:row>94</xdr:row>
                    <xdr:rowOff>0</xdr:rowOff>
                  </from>
                  <to>
                    <xdr:col>6</xdr:col>
                    <xdr:colOff>171450</xdr:colOff>
                    <xdr:row>94</xdr:row>
                    <xdr:rowOff>0</xdr:rowOff>
                  </to>
                </anchor>
              </controlPr>
            </control>
          </mc:Choice>
        </mc:AlternateContent>
        <mc:AlternateContent xmlns:mc="http://schemas.openxmlformats.org/markup-compatibility/2006">
          <mc:Choice Requires="x14">
            <control shapeId="4260" r:id="rId175" name="Check Box 164">
              <controlPr defaultSize="0" autoFill="0" autoLine="0" autoPict="0">
                <anchor moveWithCells="1" sizeWithCells="1">
                  <from>
                    <xdr:col>5</xdr:col>
                    <xdr:colOff>685800</xdr:colOff>
                    <xdr:row>94</xdr:row>
                    <xdr:rowOff>0</xdr:rowOff>
                  </from>
                  <to>
                    <xdr:col>6</xdr:col>
                    <xdr:colOff>276225</xdr:colOff>
                    <xdr:row>94</xdr:row>
                    <xdr:rowOff>0</xdr:rowOff>
                  </to>
                </anchor>
              </controlPr>
            </control>
          </mc:Choice>
        </mc:AlternateContent>
        <mc:AlternateContent xmlns:mc="http://schemas.openxmlformats.org/markup-compatibility/2006">
          <mc:Choice Requires="x14">
            <control shapeId="4261" r:id="rId176" name="Check Box 165">
              <controlPr defaultSize="0" autoFill="0" autoLine="0" autoPict="0">
                <anchor moveWithCells="1" sizeWithCells="1">
                  <from>
                    <xdr:col>5</xdr:col>
                    <xdr:colOff>638175</xdr:colOff>
                    <xdr:row>94</xdr:row>
                    <xdr:rowOff>0</xdr:rowOff>
                  </from>
                  <to>
                    <xdr:col>6</xdr:col>
                    <xdr:colOff>371475</xdr:colOff>
                    <xdr:row>94</xdr:row>
                    <xdr:rowOff>0</xdr:rowOff>
                  </to>
                </anchor>
              </controlPr>
            </control>
          </mc:Choice>
        </mc:AlternateContent>
        <mc:AlternateContent xmlns:mc="http://schemas.openxmlformats.org/markup-compatibility/2006">
          <mc:Choice Requires="x14">
            <control shapeId="4262" r:id="rId177" name="Check Box 166">
              <controlPr defaultSize="0" autoFill="0" autoLine="0" autoPict="0">
                <anchor moveWithCells="1" sizeWithCells="1">
                  <from>
                    <xdr:col>5</xdr:col>
                    <xdr:colOff>95250</xdr:colOff>
                    <xdr:row>94</xdr:row>
                    <xdr:rowOff>0</xdr:rowOff>
                  </from>
                  <to>
                    <xdr:col>5</xdr:col>
                    <xdr:colOff>962025</xdr:colOff>
                    <xdr:row>94</xdr:row>
                    <xdr:rowOff>0</xdr:rowOff>
                  </to>
                </anchor>
              </controlPr>
            </control>
          </mc:Choice>
        </mc:AlternateContent>
        <mc:AlternateContent xmlns:mc="http://schemas.openxmlformats.org/markup-compatibility/2006">
          <mc:Choice Requires="x14">
            <control shapeId="4263" r:id="rId178" name="Check Box 167">
              <controlPr defaultSize="0" autoFill="0" autoLine="0" autoPict="0">
                <anchor moveWithCells="1" sizeWithCells="1">
                  <from>
                    <xdr:col>7</xdr:col>
                    <xdr:colOff>257175</xdr:colOff>
                    <xdr:row>94</xdr:row>
                    <xdr:rowOff>0</xdr:rowOff>
                  </from>
                  <to>
                    <xdr:col>7</xdr:col>
                    <xdr:colOff>552450</xdr:colOff>
                    <xdr:row>94</xdr:row>
                    <xdr:rowOff>0</xdr:rowOff>
                  </to>
                </anchor>
              </controlPr>
            </control>
          </mc:Choice>
        </mc:AlternateContent>
        <mc:AlternateContent xmlns:mc="http://schemas.openxmlformats.org/markup-compatibility/2006">
          <mc:Choice Requires="x14">
            <control shapeId="4264" r:id="rId179" name="Check Box 168">
              <controlPr defaultSize="0" autoFill="0" autoLine="0" autoPict="0">
                <anchor moveWithCells="1" sizeWithCells="1">
                  <from>
                    <xdr:col>7</xdr:col>
                    <xdr:colOff>219075</xdr:colOff>
                    <xdr:row>94</xdr:row>
                    <xdr:rowOff>0</xdr:rowOff>
                  </from>
                  <to>
                    <xdr:col>7</xdr:col>
                    <xdr:colOff>590550</xdr:colOff>
                    <xdr:row>94</xdr:row>
                    <xdr:rowOff>0</xdr:rowOff>
                  </to>
                </anchor>
              </controlPr>
            </control>
          </mc:Choice>
        </mc:AlternateContent>
        <mc:AlternateContent xmlns:mc="http://schemas.openxmlformats.org/markup-compatibility/2006">
          <mc:Choice Requires="x14">
            <control shapeId="4265" r:id="rId180" name="Check Box 169">
              <controlPr defaultSize="0" autoFill="0" autoLine="0" autoPict="0">
                <anchor moveWithCells="1" sizeWithCells="1">
                  <from>
                    <xdr:col>7</xdr:col>
                    <xdr:colOff>180975</xdr:colOff>
                    <xdr:row>94</xdr:row>
                    <xdr:rowOff>0</xdr:rowOff>
                  </from>
                  <to>
                    <xdr:col>7</xdr:col>
                    <xdr:colOff>628650</xdr:colOff>
                    <xdr:row>94</xdr:row>
                    <xdr:rowOff>0</xdr:rowOff>
                  </to>
                </anchor>
              </controlPr>
            </control>
          </mc:Choice>
        </mc:AlternateContent>
        <mc:AlternateContent xmlns:mc="http://schemas.openxmlformats.org/markup-compatibility/2006">
          <mc:Choice Requires="x14">
            <control shapeId="4266" r:id="rId181" name="Check Box 170">
              <controlPr defaultSize="0" autoFill="0" autoLine="0" autoPict="0">
                <anchor moveWithCells="1" sizeWithCells="1">
                  <from>
                    <xdr:col>6</xdr:col>
                    <xdr:colOff>257175</xdr:colOff>
                    <xdr:row>94</xdr:row>
                    <xdr:rowOff>0</xdr:rowOff>
                  </from>
                  <to>
                    <xdr:col>6</xdr:col>
                    <xdr:colOff>685800</xdr:colOff>
                    <xdr:row>94</xdr:row>
                    <xdr:rowOff>0</xdr:rowOff>
                  </to>
                </anchor>
              </controlPr>
            </control>
          </mc:Choice>
        </mc:AlternateContent>
        <mc:AlternateContent xmlns:mc="http://schemas.openxmlformats.org/markup-compatibility/2006">
          <mc:Choice Requires="x14">
            <control shapeId="4267" r:id="rId182" name="Check Box 171">
              <controlPr defaultSize="0" autoFill="0" autoLine="0" autoPict="0">
                <anchor moveWithCells="1" sizeWithCells="1">
                  <from>
                    <xdr:col>8</xdr:col>
                    <xdr:colOff>704850</xdr:colOff>
                    <xdr:row>94</xdr:row>
                    <xdr:rowOff>0</xdr:rowOff>
                  </from>
                  <to>
                    <xdr:col>8</xdr:col>
                    <xdr:colOff>895350</xdr:colOff>
                    <xdr:row>94</xdr:row>
                    <xdr:rowOff>0</xdr:rowOff>
                  </to>
                </anchor>
              </controlPr>
            </control>
          </mc:Choice>
        </mc:AlternateContent>
        <mc:AlternateContent xmlns:mc="http://schemas.openxmlformats.org/markup-compatibility/2006">
          <mc:Choice Requires="x14">
            <control shapeId="4268" r:id="rId183" name="Check Box 172">
              <controlPr defaultSize="0" autoFill="0" autoLine="0" autoPict="0">
                <anchor moveWithCells="1" sizeWithCells="1">
                  <from>
                    <xdr:col>8</xdr:col>
                    <xdr:colOff>676275</xdr:colOff>
                    <xdr:row>94</xdr:row>
                    <xdr:rowOff>0</xdr:rowOff>
                  </from>
                  <to>
                    <xdr:col>8</xdr:col>
                    <xdr:colOff>923925</xdr:colOff>
                    <xdr:row>94</xdr:row>
                    <xdr:rowOff>0</xdr:rowOff>
                  </to>
                </anchor>
              </controlPr>
            </control>
          </mc:Choice>
        </mc:AlternateContent>
        <mc:AlternateContent xmlns:mc="http://schemas.openxmlformats.org/markup-compatibility/2006">
          <mc:Choice Requires="x14">
            <control shapeId="4269" r:id="rId184" name="Check Box 173">
              <controlPr defaultSize="0" autoFill="0" autoLine="0" autoPict="0">
                <anchor moveWithCells="1" sizeWithCells="1">
                  <from>
                    <xdr:col>8</xdr:col>
                    <xdr:colOff>657225</xdr:colOff>
                    <xdr:row>94</xdr:row>
                    <xdr:rowOff>0</xdr:rowOff>
                  </from>
                  <to>
                    <xdr:col>8</xdr:col>
                    <xdr:colOff>942975</xdr:colOff>
                    <xdr:row>94</xdr:row>
                    <xdr:rowOff>0</xdr:rowOff>
                  </to>
                </anchor>
              </controlPr>
            </control>
          </mc:Choice>
        </mc:AlternateContent>
        <mc:AlternateContent xmlns:mc="http://schemas.openxmlformats.org/markup-compatibility/2006">
          <mc:Choice Requires="x14">
            <control shapeId="4270" r:id="rId185" name="Check Box 174">
              <controlPr defaultSize="0" autoFill="0" autoLine="0" autoPict="0">
                <anchor moveWithCells="1" sizeWithCells="1">
                  <from>
                    <xdr:col>7</xdr:col>
                    <xdr:colOff>533400</xdr:colOff>
                    <xdr:row>94</xdr:row>
                    <xdr:rowOff>0</xdr:rowOff>
                  </from>
                  <to>
                    <xdr:col>7</xdr:col>
                    <xdr:colOff>809625</xdr:colOff>
                    <xdr:row>94</xdr:row>
                    <xdr:rowOff>0</xdr:rowOff>
                  </to>
                </anchor>
              </controlPr>
            </control>
          </mc:Choice>
        </mc:AlternateContent>
        <mc:AlternateContent xmlns:mc="http://schemas.openxmlformats.org/markup-compatibility/2006">
          <mc:Choice Requires="x14">
            <control shapeId="4271" r:id="rId186" name="Check Box 175">
              <controlPr defaultSize="0" autoFill="0" autoLine="0" autoPict="0">
                <anchor moveWithCells="1" sizeWithCells="1">
                  <from>
                    <xdr:col>5</xdr:col>
                    <xdr:colOff>342900</xdr:colOff>
                    <xdr:row>94</xdr:row>
                    <xdr:rowOff>0</xdr:rowOff>
                  </from>
                  <to>
                    <xdr:col>5</xdr:col>
                    <xdr:colOff>647700</xdr:colOff>
                    <xdr:row>94</xdr:row>
                    <xdr:rowOff>0</xdr:rowOff>
                  </to>
                </anchor>
              </controlPr>
            </control>
          </mc:Choice>
        </mc:AlternateContent>
        <mc:AlternateContent xmlns:mc="http://schemas.openxmlformats.org/markup-compatibility/2006">
          <mc:Choice Requires="x14">
            <control shapeId="4272" r:id="rId187" name="Check Box 176">
              <controlPr defaultSize="0" autoFill="0" autoLine="0" autoPict="0">
                <anchor moveWithCells="1" sizeWithCells="1">
                  <from>
                    <xdr:col>5</xdr:col>
                    <xdr:colOff>276225</xdr:colOff>
                    <xdr:row>94</xdr:row>
                    <xdr:rowOff>0</xdr:rowOff>
                  </from>
                  <to>
                    <xdr:col>5</xdr:col>
                    <xdr:colOff>704850</xdr:colOff>
                    <xdr:row>94</xdr:row>
                    <xdr:rowOff>0</xdr:rowOff>
                  </to>
                </anchor>
              </controlPr>
            </control>
          </mc:Choice>
        </mc:AlternateContent>
        <mc:AlternateContent xmlns:mc="http://schemas.openxmlformats.org/markup-compatibility/2006">
          <mc:Choice Requires="x14">
            <control shapeId="4273" r:id="rId188" name="Check Box 177">
              <controlPr defaultSize="0" autoFill="0" autoLine="0" autoPict="0">
                <anchor moveWithCells="1" sizeWithCells="1">
                  <from>
                    <xdr:col>5</xdr:col>
                    <xdr:colOff>304800</xdr:colOff>
                    <xdr:row>94</xdr:row>
                    <xdr:rowOff>0</xdr:rowOff>
                  </from>
                  <to>
                    <xdr:col>5</xdr:col>
                    <xdr:colOff>685800</xdr:colOff>
                    <xdr:row>94</xdr:row>
                    <xdr:rowOff>0</xdr:rowOff>
                  </to>
                </anchor>
              </controlPr>
            </control>
          </mc:Choice>
        </mc:AlternateContent>
        <mc:AlternateContent xmlns:mc="http://schemas.openxmlformats.org/markup-compatibility/2006">
          <mc:Choice Requires="x14">
            <control shapeId="4274" r:id="rId189" name="Check Box 178">
              <controlPr defaultSize="0" autoFill="0" autoLine="0" autoPict="0">
                <anchor moveWithCells="1" sizeWithCells="1">
                  <from>
                    <xdr:col>5</xdr:col>
                    <xdr:colOff>266700</xdr:colOff>
                    <xdr:row>94</xdr:row>
                    <xdr:rowOff>0</xdr:rowOff>
                  </from>
                  <to>
                    <xdr:col>5</xdr:col>
                    <xdr:colOff>714375</xdr:colOff>
                    <xdr:row>94</xdr:row>
                    <xdr:rowOff>0</xdr:rowOff>
                  </to>
                </anchor>
              </controlPr>
            </control>
          </mc:Choice>
        </mc:AlternateContent>
        <mc:AlternateContent xmlns:mc="http://schemas.openxmlformats.org/markup-compatibility/2006">
          <mc:Choice Requires="x14">
            <control shapeId="4275" r:id="rId190" name="Check Box 179">
              <controlPr defaultSize="0" autoFill="0" autoLine="0" autoPict="0">
                <anchor moveWithCells="1" sizeWithCells="1">
                  <from>
                    <xdr:col>5</xdr:col>
                    <xdr:colOff>38100</xdr:colOff>
                    <xdr:row>94</xdr:row>
                    <xdr:rowOff>0</xdr:rowOff>
                  </from>
                  <to>
                    <xdr:col>5</xdr:col>
                    <xdr:colOff>942975</xdr:colOff>
                    <xdr:row>94</xdr:row>
                    <xdr:rowOff>0</xdr:rowOff>
                  </to>
                </anchor>
              </controlPr>
            </control>
          </mc:Choice>
        </mc:AlternateContent>
        <mc:AlternateContent xmlns:mc="http://schemas.openxmlformats.org/markup-compatibility/2006">
          <mc:Choice Requires="x14">
            <control shapeId="4276" r:id="rId191" name="Check Box 180">
              <controlPr defaultSize="0" autoFill="0" autoLine="0" autoPict="0">
                <anchor moveWithCells="1" sizeWithCells="1">
                  <from>
                    <xdr:col>6</xdr:col>
                    <xdr:colOff>57150</xdr:colOff>
                    <xdr:row>94</xdr:row>
                    <xdr:rowOff>0</xdr:rowOff>
                  </from>
                  <to>
                    <xdr:col>6</xdr:col>
                    <xdr:colOff>800100</xdr:colOff>
                    <xdr:row>94</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tabColor indexed="10"/>
  </sheetPr>
  <dimension ref="A1:I44"/>
  <sheetViews>
    <sheetView showGridLines="0" showZeros="0" workbookViewId="0">
      <selection activeCell="B15" sqref="B15"/>
    </sheetView>
  </sheetViews>
  <sheetFormatPr defaultColWidth="9.140625" defaultRowHeight="16.5"/>
  <cols>
    <col min="1" max="1" width="12.140625" style="15" customWidth="1"/>
    <col min="2" max="2" width="23.7109375" style="15" customWidth="1"/>
    <col min="3" max="3" width="33" style="15" customWidth="1"/>
    <col min="4" max="4" width="12.28515625" style="15" customWidth="1"/>
    <col min="5" max="5" width="26.7109375" style="15" customWidth="1"/>
    <col min="6" max="8" width="9.140625" style="10"/>
    <col min="9" max="16384" width="9.140625" style="11"/>
  </cols>
  <sheetData>
    <row r="1" spans="1:9">
      <c r="A1" s="7" t="str">
        <f>'Attach 3(JV)'!A1</f>
        <v>Specification No. :WR2/T/W-AIS/DOM/G01/25/14946</v>
      </c>
      <c r="B1" s="8"/>
      <c r="C1" s="8"/>
      <c r="D1" s="8"/>
      <c r="E1" s="27" t="str">
        <f>"Attachment-4(A) "&amp; 'Attach 3(JV)'!AT1</f>
        <v>Attachment-4(A) 5002004884</v>
      </c>
    </row>
    <row r="2" spans="1:9" ht="11.1" customHeight="1"/>
    <row r="3" spans="1:9" ht="48" customHeight="1">
      <c r="A3" s="609" t="str">
        <f>'Attach 3(JV)'!A3</f>
        <v>Construction of 2 no’s 400kV Line Bays (including associated tie bays) at Mandsaur S/s for Interconnection of 3x504MW PSP of Greenko MP01 IREP Pvt. Ltd. through Greenko MP01 – Mandsaur PS 400kV D/c line</v>
      </c>
      <c r="B3" s="609"/>
      <c r="C3" s="609"/>
      <c r="D3" s="609"/>
      <c r="E3" s="609"/>
      <c r="F3" s="12"/>
      <c r="G3" s="13"/>
      <c r="H3" s="12"/>
    </row>
    <row r="4" spans="1:9" ht="11.1" customHeight="1">
      <c r="A4" s="14"/>
      <c r="H4" s="16"/>
      <c r="I4" s="2"/>
    </row>
    <row r="5" spans="1:9" ht="20.100000000000001" customHeight="1">
      <c r="A5" s="610" t="s">
        <v>382</v>
      </c>
      <c r="B5" s="610"/>
      <c r="C5" s="610"/>
      <c r="D5" s="610"/>
      <c r="E5" s="610"/>
      <c r="F5" s="17"/>
      <c r="H5" s="16"/>
      <c r="I5" s="2"/>
    </row>
    <row r="6" spans="1:9" ht="11.1" customHeight="1">
      <c r="A6" s="18"/>
      <c r="H6" s="16"/>
      <c r="I6" s="2"/>
    </row>
    <row r="7" spans="1:9" ht="20.100000000000001" customHeight="1">
      <c r="A7" s="19" t="str">
        <f>'Attach 3(JV)'!A7</f>
        <v>Bidder’s Name and Address (Lead Partner) :</v>
      </c>
      <c r="D7" s="5" t="str">
        <f>'Attach 3(JV)'!E7</f>
        <v>To:</v>
      </c>
      <c r="H7" s="16"/>
      <c r="I7" s="2"/>
    </row>
    <row r="8" spans="1:9" s="117" customFormat="1" ht="36" customHeight="1">
      <c r="A8" s="608" t="str">
        <f>'Attach 3(JV)'!A8</f>
        <v/>
      </c>
      <c r="B8" s="608"/>
      <c r="C8" s="608"/>
      <c r="D8" s="3" t="str">
        <f>'Attach 3(JV)'!E8</f>
        <v>Contracts and Materials</v>
      </c>
      <c r="E8" s="18"/>
      <c r="F8" s="115"/>
      <c r="G8" s="115"/>
      <c r="H8" s="116"/>
      <c r="I8" s="114"/>
    </row>
    <row r="9" spans="1:9" ht="20.100000000000001" customHeight="1">
      <c r="A9" s="4" t="s">
        <v>377</v>
      </c>
      <c r="B9" s="612" t="str">
        <f>'Attach 3(JV)'!B9</f>
        <v/>
      </c>
      <c r="C9" s="612"/>
      <c r="D9" s="3" t="str">
        <f>'Attach 3(JV)'!E9</f>
        <v>Power Grid Corporation of India Ltd.,</v>
      </c>
      <c r="H9" s="16"/>
      <c r="I9" s="2"/>
    </row>
    <row r="10" spans="1:9" ht="20.100000000000001" customHeight="1">
      <c r="A10" s="4" t="s">
        <v>378</v>
      </c>
      <c r="B10" s="612" t="str">
        <f>'Attach 3(JV)'!B10</f>
        <v/>
      </c>
      <c r="C10" s="612"/>
      <c r="D10" s="3" t="str">
        <f>'Attach 3(JV)'!E10</f>
        <v>"Saudamini", Plot No. 2, Sector 29</v>
      </c>
      <c r="H10" s="16"/>
      <c r="I10" s="2"/>
    </row>
    <row r="11" spans="1:9" ht="20.100000000000001" customHeight="1">
      <c r="B11" s="612" t="str">
        <f>'Attach 3(JV)'!B11</f>
        <v/>
      </c>
      <c r="C11" s="612"/>
      <c r="D11" s="3" t="str">
        <f>'Attach 3(JV)'!E11</f>
        <v>Gurgaon (Haryana) - 122001</v>
      </c>
    </row>
    <row r="12" spans="1:9" ht="15" customHeight="1">
      <c r="A12" s="18"/>
      <c r="B12" s="612" t="str">
        <f>'Attach 3(JV)'!B12</f>
        <v>…….. …… ………. ……….</v>
      </c>
      <c r="C12" s="612"/>
      <c r="D12" s="3"/>
    </row>
    <row r="13" spans="1:9" ht="20.100000000000001" customHeight="1">
      <c r="A13" s="15" t="s">
        <v>371</v>
      </c>
    </row>
    <row r="14" spans="1:9" ht="72" customHeight="1">
      <c r="A14" s="725" t="s">
        <v>383</v>
      </c>
      <c r="B14" s="725"/>
      <c r="C14" s="725"/>
      <c r="D14" s="725"/>
      <c r="E14" s="725"/>
    </row>
    <row r="15" spans="1:9" ht="20.100000000000001" customHeight="1">
      <c r="A15" s="102" t="s">
        <v>385</v>
      </c>
      <c r="B15" s="52"/>
      <c r="C15" s="52"/>
      <c r="D15" s="52"/>
      <c r="E15" s="103"/>
    </row>
    <row r="16" spans="1:9" ht="20.100000000000001" customHeight="1">
      <c r="A16" s="102" t="s">
        <v>386</v>
      </c>
      <c r="B16" s="52"/>
      <c r="C16" s="52"/>
      <c r="D16" s="52"/>
      <c r="E16" s="103"/>
    </row>
    <row r="17" spans="1:9" ht="20.100000000000001" customHeight="1">
      <c r="A17" s="102" t="s">
        <v>387</v>
      </c>
      <c r="B17" s="53"/>
      <c r="C17" s="53"/>
      <c r="D17" s="53"/>
      <c r="E17" s="104"/>
    </row>
    <row r="18" spans="1:9" ht="20.100000000000001" customHeight="1">
      <c r="A18" s="102" t="s">
        <v>388</v>
      </c>
      <c r="B18" s="54"/>
      <c r="C18" s="54"/>
      <c r="D18" s="54"/>
      <c r="E18" s="105"/>
    </row>
    <row r="19" spans="1:9" ht="19.5" customHeight="1">
      <c r="A19" s="102" t="s">
        <v>175</v>
      </c>
      <c r="B19" s="54"/>
      <c r="C19" s="54"/>
      <c r="D19" s="54"/>
      <c r="E19" s="105"/>
    </row>
    <row r="20" spans="1:9" ht="62.25" customHeight="1">
      <c r="A20" s="725" t="s">
        <v>384</v>
      </c>
      <c r="B20" s="725"/>
      <c r="C20" s="725"/>
      <c r="D20" s="725"/>
      <c r="E20" s="725"/>
    </row>
    <row r="21" spans="1:9" s="10" customFormat="1" ht="20.100000000000001" customHeight="1">
      <c r="A21" s="98" t="s">
        <v>389</v>
      </c>
      <c r="B21" s="98" t="s">
        <v>390</v>
      </c>
      <c r="C21" s="98" t="s">
        <v>391</v>
      </c>
      <c r="D21" s="98" t="s">
        <v>373</v>
      </c>
      <c r="E21" s="98" t="s">
        <v>374</v>
      </c>
      <c r="I21" s="11"/>
    </row>
    <row r="22" spans="1:9" ht="20.100000000000001" customHeight="1">
      <c r="A22" s="99">
        <v>1</v>
      </c>
      <c r="B22" s="55"/>
      <c r="C22" s="55"/>
      <c r="D22" s="55"/>
      <c r="E22" s="55"/>
    </row>
    <row r="23" spans="1:9" ht="20.100000000000001" customHeight="1">
      <c r="A23" s="100">
        <v>2</v>
      </c>
      <c r="B23" s="56"/>
      <c r="C23" s="56"/>
      <c r="D23" s="56"/>
      <c r="E23" s="56"/>
    </row>
    <row r="24" spans="1:9" ht="20.100000000000001" customHeight="1">
      <c r="A24" s="100">
        <v>3</v>
      </c>
      <c r="B24" s="56"/>
      <c r="C24" s="56"/>
      <c r="D24" s="56"/>
      <c r="E24" s="56"/>
    </row>
    <row r="25" spans="1:9" ht="20.100000000000001" customHeight="1">
      <c r="A25" s="100">
        <v>4</v>
      </c>
      <c r="B25" s="57"/>
      <c r="C25" s="57"/>
      <c r="D25" s="56"/>
      <c r="E25" s="57"/>
    </row>
    <row r="26" spans="1:9" ht="20.100000000000001" customHeight="1">
      <c r="A26" s="101">
        <v>5</v>
      </c>
      <c r="B26" s="58"/>
      <c r="C26" s="58"/>
      <c r="D26" s="58"/>
      <c r="E26" s="58"/>
    </row>
    <row r="27" spans="1:9" ht="15.95" customHeight="1"/>
    <row r="28" spans="1:9" ht="23.1" customHeight="1">
      <c r="C28" s="23" t="s">
        <v>138</v>
      </c>
    </row>
    <row r="29" spans="1:9" ht="23.1" customHeight="1">
      <c r="A29" s="22" t="s">
        <v>133</v>
      </c>
      <c r="B29" s="45" t="str">
        <f>'Attach 3(JV)'!B24</f>
        <v/>
      </c>
      <c r="C29" s="23" t="s">
        <v>131</v>
      </c>
      <c r="D29" s="25" t="str">
        <f>'Attach 3(JV)'!E24</f>
        <v/>
      </c>
    </row>
    <row r="30" spans="1:9" ht="23.1" customHeight="1">
      <c r="A30" s="22" t="s">
        <v>134</v>
      </c>
      <c r="B30" s="25" t="str">
        <f>'Attach 3(JV)'!B25</f>
        <v/>
      </c>
      <c r="C30" s="23" t="s">
        <v>132</v>
      </c>
      <c r="D30" s="25" t="str">
        <f>'Attach 3(JV)'!E25</f>
        <v/>
      </c>
    </row>
    <row r="31" spans="1:9" ht="23.1" customHeight="1">
      <c r="C31" s="23" t="s">
        <v>139</v>
      </c>
      <c r="D31" s="23"/>
    </row>
    <row r="32" spans="1:9" ht="20.100000000000001" customHeight="1"/>
    <row r="33" spans="1:1" ht="20.100000000000001" customHeight="1">
      <c r="A33" s="24"/>
    </row>
    <row r="34" spans="1:1" ht="20.100000000000001" customHeight="1"/>
    <row r="35" spans="1:1" ht="20.100000000000001" customHeight="1"/>
    <row r="36" spans="1:1" ht="20.100000000000001" customHeight="1">
      <c r="A36" s="24"/>
    </row>
    <row r="37" spans="1:1" ht="20.100000000000001" customHeight="1"/>
    <row r="38" spans="1:1" ht="20.100000000000001" customHeight="1">
      <c r="A38" s="24"/>
    </row>
    <row r="39" spans="1:1" ht="20.100000000000001" customHeight="1"/>
    <row r="40" spans="1:1" ht="20.100000000000001" customHeight="1">
      <c r="A40" s="24"/>
    </row>
    <row r="41" spans="1:1" ht="20.100000000000001" customHeight="1"/>
    <row r="42" spans="1:1" ht="20.100000000000001" customHeight="1"/>
    <row r="43" spans="1:1" ht="20.100000000000001" customHeight="1"/>
    <row r="44" spans="1:1" ht="20.100000000000001" customHeight="1"/>
  </sheetData>
  <sheetProtection selectLockedCells="1"/>
  <customSheetViews>
    <customSheetView guid="{66351D87-9E2B-4F19-8E10-C575C3FCB914}" showGridLines="0" zeroValues="0" state="hidden">
      <selection activeCell="B15" sqref="B15"/>
      <pageMargins left="0.75" right="0.63" top="0.57999999999999996" bottom="0.4" header="0.34" footer="0.2"/>
      <pageSetup orientation="portrait" r:id="rId1"/>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2"/>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3"/>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5"/>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C370F0F5-804B-45A0-89F0-31DAAD7CA011}" showGridLines="0" zeroValues="0" state="hidden">
      <selection activeCell="B15" sqref="B15"/>
      <pageMargins left="0.75" right="0.63" top="0.57999999999999996" bottom="0.4" header="0.34" footer="0.2"/>
      <pageSetup orientation="portrait" r:id="rId7"/>
      <headerFooter alignWithMargins="0">
        <oddFooter>&amp;R&amp;"Book Antiqua,Bold"&amp;8 Page &amp;P of &amp;N</oddFooter>
      </headerFooter>
    </customSheetView>
    <customSheetView guid="{5B1D59F5-B493-497A-923A-6746AA63AA40}" showGridLines="0" zeroValues="0" state="hidden">
      <selection activeCell="B15" sqref="B15"/>
      <pageMargins left="0.75" right="0.63" top="0.57999999999999996" bottom="0.4" header="0.34" footer="0.2"/>
      <pageSetup orientation="portrait" r:id="rId8"/>
      <headerFooter alignWithMargins="0">
        <oddFooter>&amp;R&amp;"Book Antiqua,Bold"&amp;8 Page &amp;P of &amp;N</oddFooter>
      </headerFooter>
    </customSheetView>
  </customSheetViews>
  <mergeCells count="9">
    <mergeCell ref="A3:E3"/>
    <mergeCell ref="A5:E5"/>
    <mergeCell ref="A14:E14"/>
    <mergeCell ref="A20:E20"/>
    <mergeCell ref="B9:C9"/>
    <mergeCell ref="B10:C10"/>
    <mergeCell ref="B11:C11"/>
    <mergeCell ref="B12:C12"/>
    <mergeCell ref="A8:C8"/>
  </mergeCells>
  <phoneticPr fontId="6" type="noConversion"/>
  <pageMargins left="0.75" right="0.63" top="0.57999999999999996" bottom="0.4" header="0.34" footer="0.2"/>
  <pageSetup orientation="portrait" r:id="rId9"/>
  <headerFooter alignWithMargins="0">
    <oddFooter>&amp;R&amp;"Book Antiqua,Bold"&amp;8 Page &amp;P of &amp;N</oddFooter>
  </headerFooter>
  <drawing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indexed="15"/>
  </sheetPr>
  <dimension ref="A1:I35"/>
  <sheetViews>
    <sheetView showGridLines="0" workbookViewId="0">
      <selection activeCell="A15" sqref="A15:E15"/>
    </sheetView>
  </sheetViews>
  <sheetFormatPr defaultColWidth="9.140625" defaultRowHeight="16.5"/>
  <cols>
    <col min="1" max="1" width="12.140625" style="15" customWidth="1"/>
    <col min="2" max="2" width="20.5703125" style="15" customWidth="1"/>
    <col min="3" max="3" width="11.42578125" style="15" customWidth="1"/>
    <col min="4" max="4" width="22.7109375" style="15" customWidth="1"/>
    <col min="5" max="5" width="39.28515625" style="15" customWidth="1"/>
    <col min="6" max="8" width="9.140625" style="10"/>
    <col min="9" max="16384" width="9.140625" style="11"/>
  </cols>
  <sheetData>
    <row r="1" spans="1:9">
      <c r="A1" s="7" t="str">
        <f>'Attach 3(JV)'!A1</f>
        <v>Specification No. :WR2/T/W-AIS/DOM/G01/25/14946</v>
      </c>
      <c r="B1" s="8"/>
      <c r="C1" s="8"/>
      <c r="D1" s="8"/>
      <c r="E1" s="9" t="str">
        <f>"Attachment-4(B) "&amp; 'Attach 3(JV)'!AT1</f>
        <v>Attachment-4(B) 5002004884</v>
      </c>
    </row>
    <row r="3" spans="1:9" ht="48" customHeight="1">
      <c r="A3" s="609" t="str">
        <f>'Attach 3(JV)'!A3</f>
        <v>Construction of 2 no’s 400kV Line Bays (including associated tie bays) at Mandsaur S/s for Interconnection of 3x504MW PSP of Greenko MP01 IREP Pvt. Ltd. through Greenko MP01 – Mandsaur PS 400kV D/c line</v>
      </c>
      <c r="B3" s="609"/>
      <c r="C3" s="609"/>
      <c r="D3" s="609"/>
      <c r="E3" s="609"/>
      <c r="F3" s="12"/>
      <c r="G3" s="13"/>
      <c r="H3" s="12"/>
    </row>
    <row r="4" spans="1:9" ht="20.100000000000001" customHeight="1">
      <c r="A4" s="14"/>
      <c r="H4" s="16"/>
      <c r="I4" s="2"/>
    </row>
    <row r="5" spans="1:9" ht="20.100000000000001" customHeight="1">
      <c r="A5" s="610" t="s">
        <v>382</v>
      </c>
      <c r="B5" s="610"/>
      <c r="C5" s="610"/>
      <c r="D5" s="610"/>
      <c r="E5" s="610"/>
      <c r="F5" s="17"/>
      <c r="H5" s="16"/>
      <c r="I5" s="2"/>
    </row>
    <row r="6" spans="1:9" ht="20.100000000000001" customHeight="1">
      <c r="A6" s="18"/>
      <c r="H6" s="16"/>
      <c r="I6" s="2"/>
    </row>
    <row r="7" spans="1:9" ht="20.100000000000001" customHeight="1">
      <c r="A7" s="19" t="str">
        <f>'Attach 3(JV)'!A7</f>
        <v>Bidder’s Name and Address (Lead Partner) :</v>
      </c>
      <c r="E7" s="5" t="str">
        <f>'Attach 3(JV)'!E7</f>
        <v>To:</v>
      </c>
      <c r="H7" s="16"/>
      <c r="I7" s="2"/>
    </row>
    <row r="8" spans="1:9" ht="36" customHeight="1">
      <c r="A8" s="608" t="str">
        <f>'Attach 3(JV)'!A8</f>
        <v/>
      </c>
      <c r="B8" s="608"/>
      <c r="C8" s="608"/>
      <c r="D8" s="608"/>
      <c r="E8" s="3" t="str">
        <f>'Attach 3(JV)'!E8</f>
        <v>Contracts and Materials</v>
      </c>
      <c r="H8" s="16"/>
      <c r="I8" s="2"/>
    </row>
    <row r="9" spans="1:9" ht="20.100000000000001" customHeight="1">
      <c r="A9" s="4" t="s">
        <v>377</v>
      </c>
      <c r="B9" s="612" t="str">
        <f>'Attach 3(JV)'!B9</f>
        <v/>
      </c>
      <c r="C9" s="612"/>
      <c r="D9" s="612"/>
      <c r="E9" s="3" t="str">
        <f>'Attach 3(JV)'!E9</f>
        <v>Power Grid Corporation of India Ltd.,</v>
      </c>
      <c r="H9" s="16"/>
      <c r="I9" s="2"/>
    </row>
    <row r="10" spans="1:9" ht="20.100000000000001" customHeight="1">
      <c r="A10" s="4" t="s">
        <v>378</v>
      </c>
      <c r="B10" s="612" t="str">
        <f>'Attach 3(JV)'!B10</f>
        <v/>
      </c>
      <c r="C10" s="612"/>
      <c r="D10" s="612"/>
      <c r="E10" s="3" t="str">
        <f>'Attach 3(JV)'!E10</f>
        <v>"Saudamini", Plot No. 2, Sector 29</v>
      </c>
      <c r="H10" s="16"/>
      <c r="I10" s="2"/>
    </row>
    <row r="11" spans="1:9" ht="20.100000000000001" customHeight="1">
      <c r="B11" s="612" t="str">
        <f>'Attach 3(JV)'!B11</f>
        <v/>
      </c>
      <c r="C11" s="612"/>
      <c r="D11" s="612"/>
      <c r="E11" s="3" t="str">
        <f>'Attach 3(JV)'!E11</f>
        <v>Gurgaon (Haryana) - 122001</v>
      </c>
    </row>
    <row r="12" spans="1:9" ht="20.100000000000001" customHeight="1">
      <c r="A12" s="18"/>
      <c r="B12" s="612" t="str">
        <f>'Attach 3(JV)'!B12</f>
        <v>…….. …… ………. ……….</v>
      </c>
      <c r="C12" s="612"/>
      <c r="D12" s="612"/>
      <c r="E12" s="3"/>
    </row>
    <row r="13" spans="1:9" ht="20.100000000000001" customHeight="1">
      <c r="A13" s="15" t="s">
        <v>371</v>
      </c>
    </row>
    <row r="14" spans="1:9" ht="20.100000000000001" customHeight="1">
      <c r="A14" s="18"/>
    </row>
    <row r="15" spans="1:9" ht="87.75" customHeight="1">
      <c r="A15" s="725" t="s">
        <v>392</v>
      </c>
      <c r="B15" s="725"/>
      <c r="C15" s="725"/>
      <c r="D15" s="725"/>
      <c r="E15" s="725"/>
    </row>
    <row r="16" spans="1:9" ht="30" customHeight="1">
      <c r="A16" s="51" t="s">
        <v>385</v>
      </c>
      <c r="B16" s="52"/>
      <c r="C16" s="52"/>
      <c r="D16" s="52"/>
      <c r="E16" s="52"/>
    </row>
    <row r="17" spans="1:5" ht="30" customHeight="1">
      <c r="A17" s="51" t="s">
        <v>386</v>
      </c>
      <c r="B17" s="52"/>
      <c r="C17" s="52"/>
      <c r="D17" s="52"/>
      <c r="E17" s="52"/>
    </row>
    <row r="18" spans="1:5" ht="30" customHeight="1">
      <c r="A18" s="51" t="s">
        <v>387</v>
      </c>
      <c r="B18" s="53"/>
      <c r="C18" s="53"/>
      <c r="D18" s="53"/>
      <c r="E18" s="53"/>
    </row>
    <row r="19" spans="1:5" ht="30" customHeight="1">
      <c r="A19" s="28" t="s">
        <v>388</v>
      </c>
      <c r="B19" s="53"/>
      <c r="C19" s="53"/>
      <c r="D19" s="53"/>
      <c r="E19" s="53"/>
    </row>
    <row r="20" spans="1:5" ht="30" customHeight="1">
      <c r="A20" s="28" t="s">
        <v>175</v>
      </c>
      <c r="B20" s="53"/>
      <c r="C20" s="53"/>
      <c r="D20" s="53"/>
      <c r="E20" s="53"/>
    </row>
    <row r="21" spans="1:5" ht="30" customHeight="1">
      <c r="A21" s="28" t="s">
        <v>176</v>
      </c>
      <c r="B21" s="54"/>
      <c r="C21" s="54"/>
      <c r="D21" s="54"/>
      <c r="E21" s="54"/>
    </row>
    <row r="22" spans="1:5" ht="16.5" customHeight="1">
      <c r="A22" s="94"/>
    </row>
    <row r="23" spans="1:5" ht="27.95" customHeight="1">
      <c r="D23" s="23" t="s">
        <v>138</v>
      </c>
    </row>
    <row r="24" spans="1:5" ht="27.95" customHeight="1">
      <c r="A24" s="22" t="s">
        <v>133</v>
      </c>
      <c r="B24" s="45" t="str">
        <f>'Attach 3(JV)'!B24</f>
        <v/>
      </c>
      <c r="D24" s="23" t="s">
        <v>131</v>
      </c>
      <c r="E24" s="25" t="str">
        <f>'Attach 3(JV)'!E24</f>
        <v/>
      </c>
    </row>
    <row r="25" spans="1:5" ht="27.95" customHeight="1">
      <c r="A25" s="22" t="s">
        <v>134</v>
      </c>
      <c r="B25" s="25" t="str">
        <f>'Attach 3(JV)'!B25</f>
        <v/>
      </c>
      <c r="D25" s="23" t="s">
        <v>132</v>
      </c>
      <c r="E25" s="25" t="str">
        <f>'Attach 3(JV)'!E25</f>
        <v/>
      </c>
    </row>
    <row r="26" spans="1:5" ht="27.95" customHeight="1">
      <c r="D26" s="23" t="s">
        <v>139</v>
      </c>
    </row>
    <row r="27" spans="1:5" ht="33" customHeight="1"/>
    <row r="28" spans="1:5" ht="33" customHeight="1">
      <c r="A28" s="24"/>
    </row>
    <row r="29" spans="1:5" ht="20.100000000000001" customHeight="1"/>
    <row r="30" spans="1:5" ht="20.100000000000001" customHeight="1"/>
    <row r="31" spans="1:5" ht="20.100000000000001" customHeight="1">
      <c r="A31" s="24"/>
    </row>
    <row r="32" spans="1:5" ht="20.100000000000001" customHeight="1"/>
    <row r="33" spans="1:1" ht="20.100000000000001" customHeight="1">
      <c r="A33" s="24"/>
    </row>
    <row r="34" spans="1:1" ht="20.100000000000001" customHeight="1"/>
    <row r="35" spans="1:1">
      <c r="A35" s="24"/>
    </row>
  </sheetData>
  <sheetProtection selectLockedCells="1"/>
  <customSheetViews>
    <customSheetView guid="{66351D87-9E2B-4F19-8E10-C575C3FCB914}" showGridLines="0" state="hidden">
      <selection activeCell="A15" sqref="A15:E15"/>
      <pageMargins left="0.75" right="0.63" top="0.57999999999999996" bottom="0.6" header="0.34" footer="0.35"/>
      <pageSetup orientation="portrait" r:id="rId1"/>
      <headerFooter alignWithMargins="0">
        <oddFooter>&amp;R&amp;"Book Antiqua,Bold"&amp;8 Page &amp;P of &amp;N</oddFooter>
      </headerFooter>
    </customSheetView>
    <customSheetView guid="{237D8718-39ED-4FFE-B3B2-D1192F8D2E87}" showGridLines="0" state="hidden">
      <selection activeCell="A15" sqref="A15:E15"/>
      <pageMargins left="0.75" right="0.63" top="0.57999999999999996" bottom="0.6" header="0.34" footer="0.35"/>
      <pageSetup orientation="portrait" r:id="rId2"/>
      <headerFooter alignWithMargins="0">
        <oddFooter>&amp;R&amp;"Book Antiqua,Bold"&amp;8 Page &amp;P of &amp;N</oddFooter>
      </headerFooter>
    </customSheetView>
    <customSheetView guid="{CD4CA1A8-824A-452F-BDBA-32A47C1B3013}" showGridLines="0" state="hidden">
      <selection activeCell="A15" sqref="A15:E15"/>
      <pageMargins left="0.75" right="0.63" top="0.57999999999999996" bottom="0.6" header="0.34" footer="0.35"/>
      <pageSetup orientation="portrait" r:id="rId3"/>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5"/>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C370F0F5-804B-45A0-89F0-31DAAD7CA011}" showGridLines="0" state="hidden">
      <selection activeCell="A15" sqref="A15:E15"/>
      <pageMargins left="0.75" right="0.63" top="0.57999999999999996" bottom="0.6" header="0.34" footer="0.35"/>
      <pageSetup orientation="portrait" r:id="rId7"/>
      <headerFooter alignWithMargins="0">
        <oddFooter>&amp;R&amp;"Book Antiqua,Bold"&amp;8 Page &amp;P of &amp;N</oddFooter>
      </headerFooter>
    </customSheetView>
    <customSheetView guid="{5B1D59F5-B493-497A-923A-6746AA63AA40}" showGridLines="0" state="hidden">
      <selection activeCell="A15" sqref="A15:E15"/>
      <pageMargins left="0.75" right="0.63" top="0.57999999999999996" bottom="0.6" header="0.34" footer="0.35"/>
      <pageSetup orientation="portrait" r:id="rId8"/>
      <headerFooter alignWithMargins="0">
        <oddFooter>&amp;R&amp;"Book Antiqua,Bold"&amp;8 Page &amp;P of &amp;N</oddFooter>
      </headerFooter>
    </customSheetView>
  </customSheetViews>
  <mergeCells count="8">
    <mergeCell ref="A15:E15"/>
    <mergeCell ref="B9:D9"/>
    <mergeCell ref="A3:E3"/>
    <mergeCell ref="A5:E5"/>
    <mergeCell ref="B10:D10"/>
    <mergeCell ref="B11:D11"/>
    <mergeCell ref="B12:D12"/>
    <mergeCell ref="A8:D8"/>
  </mergeCells>
  <phoneticPr fontId="6" type="noConversion"/>
  <pageMargins left="0.75" right="0.63" top="0.57999999999999996" bottom="0.6" header="0.34" footer="0.35"/>
  <pageSetup orientation="portrait" r:id="rId9"/>
  <headerFooter alignWithMargins="0">
    <oddFooter>&amp;R&amp;"Book Antiqua,Bold"&amp;8 Page &amp;P of &amp;N</oddFooter>
  </headerFooter>
  <drawing r:id="rId1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11"/>
  </sheetPr>
  <dimension ref="A1:I72"/>
  <sheetViews>
    <sheetView showGridLines="0" view="pageBreakPreview" topLeftCell="A4" zoomScaleNormal="100" zoomScaleSheetLayoutView="100" workbookViewId="0">
      <selection activeCell="C17" sqref="C17"/>
    </sheetView>
  </sheetViews>
  <sheetFormatPr defaultRowHeight="16.5"/>
  <cols>
    <col min="1" max="1" width="12.140625" style="390" customWidth="1"/>
    <col min="2" max="2" width="30.7109375" style="390" customWidth="1"/>
    <col min="3" max="3" width="25.5703125" style="390" customWidth="1"/>
    <col min="4" max="4" width="18.85546875" style="390" customWidth="1"/>
    <col min="5" max="5" width="35.28515625" style="390" customWidth="1"/>
    <col min="6" max="7" width="9.140625" style="389"/>
    <col min="8" max="8" width="9.140625" style="389" hidden="1" customWidth="1"/>
    <col min="9" max="16384" width="9.140625" style="388"/>
  </cols>
  <sheetData>
    <row r="1" spans="1:9" ht="48.75" customHeight="1">
      <c r="A1" s="405" t="str">
        <f>Basic!B3</f>
        <v>WR2/T/W-AIS/DOM/G01/25/14946</v>
      </c>
      <c r="B1" s="404"/>
      <c r="C1" s="404"/>
      <c r="D1" s="404"/>
      <c r="E1" s="428" t="str">
        <f>"Attachment-5 "</f>
        <v xml:space="preserve">Attachment-5 </v>
      </c>
    </row>
    <row r="2" spans="1:9" ht="15" customHeight="1"/>
    <row r="3" spans="1:9" ht="48" customHeight="1">
      <c r="A3" s="726" t="str">
        <f>Basic!B1</f>
        <v>Construction of 2 no’s 400kV Line Bays (including associated tie bays) at Mandsaur S/s for Interconnection of 3x504MW PSP of Greenko MP01 IREP Pvt. Ltd. through Greenko MP01 – Mandsaur PS 400kV D/c line</v>
      </c>
      <c r="B3" s="726"/>
      <c r="C3" s="726"/>
      <c r="D3" s="726"/>
      <c r="E3" s="726"/>
      <c r="F3" s="426"/>
      <c r="G3" s="427"/>
      <c r="H3" s="426"/>
    </row>
    <row r="4" spans="1:9" ht="8.1" customHeight="1">
      <c r="A4" s="425"/>
      <c r="H4" s="16"/>
      <c r="I4" s="2"/>
    </row>
    <row r="5" spans="1:9" ht="20.100000000000001" customHeight="1">
      <c r="A5" s="727" t="s">
        <v>591</v>
      </c>
      <c r="B5" s="727"/>
      <c r="C5" s="727"/>
      <c r="D5" s="727"/>
      <c r="E5" s="727"/>
      <c r="F5" s="424"/>
      <c r="H5" s="16"/>
      <c r="I5" s="2"/>
    </row>
    <row r="6" spans="1:9" ht="8.1" customHeight="1">
      <c r="A6" s="422"/>
      <c r="H6" s="16"/>
      <c r="I6" s="2"/>
    </row>
    <row r="7" spans="1:9" ht="20.100000000000001" customHeight="1">
      <c r="A7" s="423" t="str">
        <f>'[3]Attach 3(JV)'!A7</f>
        <v>Bidder’s Name and Address (Lead Partner) :</v>
      </c>
      <c r="B7" s="422"/>
      <c r="C7" s="422"/>
      <c r="D7" s="5" t="str">
        <f>'[3]Attach 3(JV)'!E7</f>
        <v>To:</v>
      </c>
      <c r="H7" s="16"/>
      <c r="I7" s="2"/>
    </row>
    <row r="8" spans="1:9" ht="36" customHeight="1">
      <c r="A8" s="728"/>
      <c r="B8" s="728"/>
      <c r="C8" s="728"/>
      <c r="D8" s="3" t="str">
        <f>'[3]Attach 3(JV)'!E8</f>
        <v>Contracts and Materials</v>
      </c>
      <c r="H8" s="16"/>
      <c r="I8" s="2"/>
    </row>
    <row r="9" spans="1:9">
      <c r="A9" s="4" t="s">
        <v>377</v>
      </c>
      <c r="B9" s="707">
        <f>'Names of Bidder'!D8</f>
        <v>0</v>
      </c>
      <c r="C9" s="707"/>
      <c r="D9" s="96" t="s">
        <v>598</v>
      </c>
      <c r="E9" s="389"/>
      <c r="F9" s="96"/>
      <c r="H9" s="16"/>
      <c r="I9" s="2"/>
    </row>
    <row r="10" spans="1:9">
      <c r="A10" s="4" t="s">
        <v>378</v>
      </c>
      <c r="B10" s="254" t="str">
        <f>'Attach 3(JV)'!B10:D10</f>
        <v/>
      </c>
      <c r="C10" s="254"/>
      <c r="D10" s="96" t="s">
        <v>442</v>
      </c>
      <c r="E10" s="389"/>
      <c r="F10" s="96"/>
      <c r="H10" s="16"/>
      <c r="I10" s="2"/>
    </row>
    <row r="11" spans="1:9">
      <c r="B11" s="707"/>
      <c r="C11" s="707"/>
      <c r="D11" s="96" t="str">
        <f>'[3]Attach 4'!E12</f>
        <v>Regional Head Quarter, Plot No 54</v>
      </c>
      <c r="E11" s="389"/>
      <c r="F11" s="96"/>
    </row>
    <row r="12" spans="1:9">
      <c r="A12" s="422"/>
      <c r="B12" s="707"/>
      <c r="C12" s="707"/>
      <c r="D12" s="96" t="str">
        <f>'[3]Attach 4'!E13</f>
        <v>Adjacent to Riya Revati Resort,Opp. Ambe Vidyalaya ,</v>
      </c>
      <c r="E12" s="389"/>
      <c r="F12" s="96"/>
    </row>
    <row r="13" spans="1:9" ht="20.100000000000001" customHeight="1">
      <c r="A13" s="390" t="s">
        <v>371</v>
      </c>
      <c r="D13" s="390" t="str">
        <f>'[3]Attach 4'!E14</f>
        <v>Sama Savli Road, Vadodara-390008</v>
      </c>
    </row>
    <row r="14" spans="1:9" ht="45.75" customHeight="1">
      <c r="A14" s="732" t="s">
        <v>597</v>
      </c>
      <c r="B14" s="732"/>
      <c r="C14" s="732"/>
      <c r="D14" s="732"/>
      <c r="E14" s="732"/>
      <c r="F14" s="406"/>
      <c r="G14" s="406"/>
      <c r="H14" s="406"/>
    </row>
    <row r="15" spans="1:9" ht="32.1" customHeight="1">
      <c r="A15" s="729" t="s">
        <v>375</v>
      </c>
      <c r="B15" s="729" t="s">
        <v>391</v>
      </c>
      <c r="C15" s="729" t="s">
        <v>590</v>
      </c>
      <c r="D15" s="736" t="s">
        <v>589</v>
      </c>
      <c r="E15" s="737"/>
      <c r="F15" s="406"/>
      <c r="G15" s="406"/>
      <c r="H15" s="406"/>
    </row>
    <row r="16" spans="1:9" ht="30" customHeight="1">
      <c r="A16" s="730"/>
      <c r="B16" s="730"/>
      <c r="C16" s="730"/>
      <c r="D16" s="401" t="s">
        <v>588</v>
      </c>
      <c r="E16" s="401" t="s">
        <v>587</v>
      </c>
      <c r="F16" s="406"/>
      <c r="G16" s="406"/>
      <c r="H16" s="406"/>
    </row>
    <row r="17" spans="1:8" ht="21.75" customHeight="1">
      <c r="A17" s="421">
        <v>1</v>
      </c>
      <c r="B17" s="420"/>
      <c r="C17" s="420"/>
      <c r="D17" s="420"/>
      <c r="E17" s="420"/>
      <c r="F17" s="406"/>
      <c r="G17" s="406"/>
      <c r="H17" s="406"/>
    </row>
    <row r="18" spans="1:8" ht="21.95" customHeight="1">
      <c r="A18" s="419">
        <v>2</v>
      </c>
      <c r="B18" s="418"/>
      <c r="C18" s="418"/>
      <c r="D18" s="418"/>
      <c r="E18" s="418"/>
      <c r="F18" s="406"/>
      <c r="G18" s="406"/>
      <c r="H18" s="406"/>
    </row>
    <row r="19" spans="1:8" ht="21.95" customHeight="1">
      <c r="A19" s="419">
        <v>3</v>
      </c>
      <c r="B19" s="418"/>
      <c r="C19" s="418"/>
      <c r="D19" s="418"/>
      <c r="E19" s="418"/>
      <c r="F19" s="406"/>
      <c r="G19" s="406"/>
      <c r="H19" s="406"/>
    </row>
    <row r="20" spans="1:8" ht="21.95" customHeight="1">
      <c r="A20" s="419">
        <v>4</v>
      </c>
      <c r="B20" s="418"/>
      <c r="C20" s="418"/>
      <c r="D20" s="418"/>
      <c r="E20" s="418"/>
      <c r="F20" s="416"/>
      <c r="G20" s="416"/>
      <c r="H20" s="389" t="b">
        <v>0</v>
      </c>
    </row>
    <row r="21" spans="1:8" ht="21.95" customHeight="1">
      <c r="A21" s="409">
        <v>5</v>
      </c>
      <c r="B21" s="417"/>
      <c r="C21" s="417"/>
      <c r="D21" s="417"/>
      <c r="E21" s="417"/>
      <c r="F21" s="416"/>
      <c r="G21" s="416"/>
      <c r="H21" s="416"/>
    </row>
    <row r="22" spans="1:8" ht="18" hidden="1" customHeight="1">
      <c r="A22" s="415"/>
      <c r="B22" s="414"/>
      <c r="C22" s="414"/>
      <c r="D22" s="414"/>
      <c r="E22" s="414"/>
      <c r="F22" s="413"/>
      <c r="G22" s="413"/>
      <c r="H22" s="412"/>
    </row>
    <row r="23" spans="1:8" ht="54.75" hidden="1" customHeight="1">
      <c r="A23" s="733" t="s">
        <v>596</v>
      </c>
      <c r="B23" s="733"/>
      <c r="C23" s="733"/>
      <c r="D23" s="733"/>
      <c r="E23" s="733"/>
      <c r="F23" s="413"/>
      <c r="G23" s="413"/>
      <c r="H23" s="412"/>
    </row>
    <row r="24" spans="1:8" ht="32.1" hidden="1" customHeight="1">
      <c r="A24" s="729" t="s">
        <v>375</v>
      </c>
      <c r="B24" s="729" t="s">
        <v>391</v>
      </c>
      <c r="C24" s="729" t="s">
        <v>595</v>
      </c>
      <c r="D24" s="736" t="s">
        <v>594</v>
      </c>
      <c r="E24" s="737"/>
      <c r="F24" s="406"/>
      <c r="G24" s="406"/>
      <c r="H24" s="406"/>
    </row>
    <row r="25" spans="1:8" ht="22.5" hidden="1" customHeight="1">
      <c r="A25" s="730"/>
      <c r="B25" s="730"/>
      <c r="C25" s="730"/>
      <c r="D25" s="401" t="s">
        <v>593</v>
      </c>
      <c r="E25" s="401" t="s">
        <v>592</v>
      </c>
      <c r="F25" s="406"/>
      <c r="G25" s="406"/>
      <c r="H25" s="406"/>
    </row>
    <row r="26" spans="1:8" ht="21.95" hidden="1" customHeight="1">
      <c r="A26" s="411">
        <v>1</v>
      </c>
      <c r="B26" s="410"/>
      <c r="C26" s="410"/>
      <c r="D26" s="410"/>
      <c r="E26" s="410"/>
      <c r="F26" s="406"/>
      <c r="G26" s="406"/>
      <c r="H26" s="406"/>
    </row>
    <row r="27" spans="1:8" ht="21.95" hidden="1" customHeight="1">
      <c r="A27" s="411">
        <v>2</v>
      </c>
      <c r="B27" s="410"/>
      <c r="C27" s="410"/>
      <c r="D27" s="410"/>
      <c r="E27" s="410"/>
    </row>
    <row r="28" spans="1:8" ht="21.95" hidden="1" customHeight="1">
      <c r="A28" s="409">
        <v>3</v>
      </c>
      <c r="B28" s="408"/>
      <c r="C28" s="408"/>
      <c r="D28" s="408"/>
      <c r="E28" s="408"/>
    </row>
    <row r="29" spans="1:8" ht="15.95" customHeight="1">
      <c r="A29" s="407"/>
      <c r="B29" s="407"/>
      <c r="C29" s="407"/>
      <c r="D29" s="407"/>
      <c r="E29" s="407"/>
      <c r="F29" s="406"/>
      <c r="G29" s="406"/>
      <c r="H29" s="406"/>
    </row>
    <row r="30" spans="1:8" ht="15.95" customHeight="1">
      <c r="C30" s="391"/>
      <c r="F30" s="406"/>
      <c r="G30" s="406"/>
      <c r="H30" s="406"/>
    </row>
    <row r="31" spans="1:8" ht="15.95" customHeight="1">
      <c r="A31" s="394" t="s">
        <v>133</v>
      </c>
      <c r="B31" s="393">
        <f>'Names of Bidder'!D21</f>
        <v>0</v>
      </c>
      <c r="C31" s="391" t="s">
        <v>131</v>
      </c>
      <c r="D31" s="392">
        <f>'Names of Bidder'!D8</f>
        <v>0</v>
      </c>
    </row>
    <row r="32" spans="1:8" ht="15.95" customHeight="1">
      <c r="A32" s="394" t="s">
        <v>134</v>
      </c>
      <c r="B32" s="392">
        <f>'Names of Bidder'!D22</f>
        <v>0</v>
      </c>
      <c r="C32" s="391" t="s">
        <v>132</v>
      </c>
      <c r="D32" s="392">
        <f>'Names of Bidder'!D19</f>
        <v>0</v>
      </c>
    </row>
    <row r="33" spans="1:5" ht="15.75" customHeight="1">
      <c r="A33" s="388"/>
      <c r="B33" s="388"/>
      <c r="C33" s="391"/>
      <c r="D33" s="388"/>
      <c r="E33" s="388"/>
    </row>
    <row r="34" spans="1:5" ht="19.5" customHeight="1">
      <c r="A34" s="405" t="str">
        <f>A1</f>
        <v>WR2/T/W-AIS/DOM/G01/25/14946</v>
      </c>
      <c r="B34" s="404"/>
      <c r="C34" s="404"/>
      <c r="D34" s="404"/>
      <c r="E34" s="403" t="str">
        <f>E1</f>
        <v xml:space="preserve">Attachment-5 </v>
      </c>
    </row>
    <row r="35" spans="1:5" ht="18" customHeight="1">
      <c r="A35" s="402"/>
    </row>
    <row r="36" spans="1:5" ht="30" hidden="1" customHeight="1">
      <c r="A36" s="731" t="s">
        <v>591</v>
      </c>
      <c r="B36" s="731"/>
      <c r="C36" s="731"/>
      <c r="D36" s="731"/>
      <c r="E36" s="731"/>
    </row>
    <row r="37" spans="1:5" ht="18" hidden="1" customHeight="1"/>
    <row r="38" spans="1:5" ht="36" hidden="1" customHeight="1">
      <c r="A38" s="738" t="s">
        <v>375</v>
      </c>
      <c r="B38" s="734" t="s">
        <v>391</v>
      </c>
      <c r="C38" s="729" t="s">
        <v>590</v>
      </c>
      <c r="D38" s="736" t="s">
        <v>589</v>
      </c>
      <c r="E38" s="737"/>
    </row>
    <row r="39" spans="1:5" ht="27" hidden="1" customHeight="1">
      <c r="A39" s="739"/>
      <c r="B39" s="735"/>
      <c r="C39" s="730"/>
      <c r="D39" s="401" t="s">
        <v>588</v>
      </c>
      <c r="E39" s="401" t="s">
        <v>587</v>
      </c>
    </row>
    <row r="40" spans="1:5" ht="18" customHeight="1">
      <c r="A40" s="399"/>
      <c r="B40" s="400"/>
      <c r="C40" s="399"/>
      <c r="D40" s="399"/>
      <c r="E40" s="399"/>
    </row>
    <row r="41" spans="1:5" ht="18" customHeight="1">
      <c r="A41" s="397"/>
      <c r="B41" s="398"/>
      <c r="C41" s="397"/>
      <c r="D41" s="397"/>
      <c r="E41" s="397"/>
    </row>
    <row r="42" spans="1:5" ht="18" customHeight="1">
      <c r="A42" s="397"/>
      <c r="B42" s="398"/>
      <c r="C42" s="397"/>
      <c r="D42" s="397"/>
      <c r="E42" s="397"/>
    </row>
    <row r="43" spans="1:5" ht="18" customHeight="1">
      <c r="A43" s="397"/>
      <c r="B43" s="398"/>
      <c r="C43" s="397"/>
      <c r="D43" s="397"/>
      <c r="E43" s="397"/>
    </row>
    <row r="44" spans="1:5" ht="18" customHeight="1">
      <c r="A44" s="397"/>
      <c r="B44" s="398"/>
      <c r="C44" s="397"/>
      <c r="D44" s="397"/>
      <c r="E44" s="397"/>
    </row>
    <row r="45" spans="1:5" ht="18" customHeight="1">
      <c r="A45" s="397"/>
      <c r="B45" s="398"/>
      <c r="C45" s="397"/>
      <c r="D45" s="397"/>
      <c r="E45" s="397"/>
    </row>
    <row r="46" spans="1:5" ht="18" customHeight="1">
      <c r="A46" s="397"/>
      <c r="B46" s="398"/>
      <c r="C46" s="397"/>
      <c r="D46" s="397"/>
      <c r="E46" s="397"/>
    </row>
    <row r="47" spans="1:5" ht="18" customHeight="1">
      <c r="A47" s="397"/>
      <c r="B47" s="398"/>
      <c r="C47" s="397"/>
      <c r="D47" s="397"/>
      <c r="E47" s="397"/>
    </row>
    <row r="48" spans="1:5" ht="18" customHeight="1">
      <c r="A48" s="397"/>
      <c r="B48" s="398"/>
      <c r="C48" s="397"/>
      <c r="D48" s="397"/>
      <c r="E48" s="397"/>
    </row>
    <row r="49" spans="1:5" ht="18" customHeight="1">
      <c r="A49" s="397"/>
      <c r="B49" s="398"/>
      <c r="C49" s="397"/>
      <c r="D49" s="397"/>
      <c r="E49" s="397"/>
    </row>
    <row r="50" spans="1:5" ht="18" customHeight="1">
      <c r="A50" s="397"/>
      <c r="B50" s="398"/>
      <c r="C50" s="397"/>
      <c r="D50" s="397"/>
      <c r="E50" s="397"/>
    </row>
    <row r="51" spans="1:5" ht="18" customHeight="1">
      <c r="A51" s="397"/>
      <c r="B51" s="398"/>
      <c r="C51" s="397"/>
      <c r="D51" s="397"/>
      <c r="E51" s="397"/>
    </row>
    <row r="52" spans="1:5" ht="18" customHeight="1">
      <c r="A52" s="397"/>
      <c r="B52" s="398"/>
      <c r="C52" s="397"/>
      <c r="D52" s="397"/>
      <c r="E52" s="397"/>
    </row>
    <row r="53" spans="1:5" ht="18" customHeight="1">
      <c r="A53" s="397"/>
      <c r="B53" s="398"/>
      <c r="C53" s="397"/>
      <c r="D53" s="397"/>
      <c r="E53" s="397"/>
    </row>
    <row r="54" spans="1:5" ht="18" customHeight="1">
      <c r="A54" s="397"/>
      <c r="B54" s="398"/>
      <c r="C54" s="397"/>
      <c r="D54" s="397"/>
      <c r="E54" s="397"/>
    </row>
    <row r="55" spans="1:5" ht="18" customHeight="1">
      <c r="A55" s="397"/>
      <c r="B55" s="398"/>
      <c r="C55" s="397"/>
      <c r="D55" s="397"/>
      <c r="E55" s="397"/>
    </row>
    <row r="56" spans="1:5" ht="18" customHeight="1">
      <c r="A56" s="397"/>
      <c r="B56" s="398"/>
      <c r="C56" s="397"/>
      <c r="D56" s="397"/>
      <c r="E56" s="397"/>
    </row>
    <row r="57" spans="1:5" ht="18" customHeight="1">
      <c r="A57" s="397"/>
      <c r="B57" s="398"/>
      <c r="C57" s="397"/>
      <c r="D57" s="397"/>
      <c r="E57" s="397"/>
    </row>
    <row r="58" spans="1:5" ht="18" customHeight="1">
      <c r="A58" s="397"/>
      <c r="B58" s="398"/>
      <c r="C58" s="397"/>
      <c r="D58" s="397"/>
      <c r="E58" s="397"/>
    </row>
    <row r="59" spans="1:5" ht="18" customHeight="1">
      <c r="A59" s="397"/>
      <c r="B59" s="398"/>
      <c r="C59" s="397"/>
      <c r="D59" s="397"/>
      <c r="E59" s="397"/>
    </row>
    <row r="60" spans="1:5" ht="18" customHeight="1">
      <c r="A60" s="397"/>
      <c r="B60" s="398"/>
      <c r="C60" s="397"/>
      <c r="D60" s="397"/>
      <c r="E60" s="397"/>
    </row>
    <row r="61" spans="1:5" ht="18" customHeight="1">
      <c r="A61" s="397"/>
      <c r="B61" s="398"/>
      <c r="C61" s="397"/>
      <c r="D61" s="397"/>
      <c r="E61" s="397"/>
    </row>
    <row r="62" spans="1:5" ht="18" customHeight="1">
      <c r="A62" s="397"/>
      <c r="B62" s="398"/>
      <c r="C62" s="397"/>
      <c r="D62" s="397"/>
      <c r="E62" s="397"/>
    </row>
    <row r="63" spans="1:5" ht="18" customHeight="1">
      <c r="A63" s="397"/>
      <c r="B63" s="398"/>
      <c r="C63" s="397"/>
      <c r="D63" s="397"/>
      <c r="E63" s="397"/>
    </row>
    <row r="64" spans="1:5" ht="18" customHeight="1">
      <c r="A64" s="397"/>
      <c r="B64" s="398"/>
      <c r="C64" s="397"/>
      <c r="D64" s="397"/>
      <c r="E64" s="397"/>
    </row>
    <row r="65" spans="1:5" ht="18" customHeight="1">
      <c r="A65" s="397"/>
      <c r="B65" s="398"/>
      <c r="C65" s="397"/>
      <c r="D65" s="397"/>
      <c r="E65" s="397"/>
    </row>
    <row r="66" spans="1:5" ht="18" customHeight="1">
      <c r="A66" s="395"/>
      <c r="B66" s="396"/>
      <c r="C66" s="395"/>
      <c r="D66" s="395"/>
      <c r="E66" s="395"/>
    </row>
    <row r="67" spans="1:5" ht="18" customHeight="1"/>
    <row r="68" spans="1:5" ht="24" customHeight="1">
      <c r="C68" s="391"/>
    </row>
    <row r="69" spans="1:5" ht="24" customHeight="1">
      <c r="A69" s="394" t="s">
        <v>133</v>
      </c>
      <c r="B69" s="393">
        <f>B31</f>
        <v>0</v>
      </c>
      <c r="C69" s="391" t="s">
        <v>131</v>
      </c>
      <c r="D69" s="392">
        <f>D31</f>
        <v>0</v>
      </c>
    </row>
    <row r="70" spans="1:5" ht="24" customHeight="1">
      <c r="A70" s="394" t="s">
        <v>134</v>
      </c>
      <c r="B70" s="393">
        <f>B32</f>
        <v>0</v>
      </c>
      <c r="C70" s="391" t="s">
        <v>132</v>
      </c>
      <c r="D70" s="392">
        <f>D32</f>
        <v>0</v>
      </c>
    </row>
    <row r="71" spans="1:5" ht="24" customHeight="1">
      <c r="A71" s="394"/>
      <c r="B71" s="393"/>
      <c r="C71" s="391"/>
      <c r="D71" s="392"/>
    </row>
    <row r="72" spans="1:5" ht="33" customHeight="1">
      <c r="D72" s="391"/>
    </row>
  </sheetData>
  <sheetProtection algorithmName="SHA-512" hashValue="XRn7gG7uXQzQwNt/d33F6kV5VxTTVyG3KFb6uSZCZ+hF8Y9YXh9w4UOOdTXH5pH5V2+bznSOuLBTM1jnbcpDlw==" saltValue="RsjTYoqfsqOWzq3lrpfXiw==" spinCount="100000" sheet="1" formatColumns="0" formatRows="0" selectLockedCells="1"/>
  <customSheetViews>
    <customSheetView guid="{5B1D59F5-B493-497A-923A-6746AA63AA40}" showPageBreaks="1" showGridLines="0" printArea="1" hiddenRows="1" hiddenColumns="1" view="pageBreakPreview">
      <selection activeCell="C35" sqref="C35"/>
      <rowBreaks count="1" manualBreakCount="1">
        <brk id="33" max="4" man="1"/>
      </rowBreaks>
      <pageMargins left="0.75" right="0.46" top="0.4" bottom="0.47" header="0.26" footer="0.28999999999999998"/>
      <pageSetup scale="84" orientation="landscape" r:id="rId1"/>
      <headerFooter alignWithMargins="0">
        <oddFooter xml:space="preserve">&amp;R&amp;"Book Antiqua,Bold"&amp;8 Page &amp;P </oddFooter>
      </headerFooter>
    </customSheetView>
  </customSheetViews>
  <mergeCells count="21">
    <mergeCell ref="B38:B39"/>
    <mergeCell ref="D15:E15"/>
    <mergeCell ref="A38:A39"/>
    <mergeCell ref="B15:B16"/>
    <mergeCell ref="C38:C39"/>
    <mergeCell ref="D38:E38"/>
    <mergeCell ref="D24:E24"/>
    <mergeCell ref="B24:B25"/>
    <mergeCell ref="C24:C25"/>
    <mergeCell ref="B12:C12"/>
    <mergeCell ref="C15:C16"/>
    <mergeCell ref="A15:A16"/>
    <mergeCell ref="A36:E36"/>
    <mergeCell ref="A24:A25"/>
    <mergeCell ref="A14:E14"/>
    <mergeCell ref="A23:E23"/>
    <mergeCell ref="B11:C11"/>
    <mergeCell ref="A3:E3"/>
    <mergeCell ref="A5:E5"/>
    <mergeCell ref="B9:C9"/>
    <mergeCell ref="A8:C8"/>
  </mergeCells>
  <conditionalFormatting sqref="A34:B38 C34:E37 A40:E71">
    <cfRule type="expression" dxfId="16" priority="4" stopIfTrue="1">
      <formula>$H$20=FALSE</formula>
    </cfRule>
  </conditionalFormatting>
  <conditionalFormatting sqref="A38:C39 F38:IV39">
    <cfRule type="expression" dxfId="15" priority="1" stopIfTrue="1">
      <formula>$H$20=FALSE</formula>
    </cfRule>
  </conditionalFormatting>
  <conditionalFormatting sqref="A38:C39">
    <cfRule type="expression" dxfId="14" priority="2" stopIfTrue="1">
      <formula>"$H$20=FALSE"</formula>
    </cfRule>
  </conditionalFormatting>
  <conditionalFormatting sqref="A72:E72">
    <cfRule type="expression" dxfId="13" priority="3" stopIfTrue="1">
      <formula>$H$20="No"</formula>
    </cfRule>
  </conditionalFormatting>
  <pageMargins left="0.75" right="0.46" top="0.4" bottom="0.47" header="0.26" footer="0.28999999999999998"/>
  <pageSetup scale="84" orientation="landscape" r:id="rId2"/>
  <headerFooter alignWithMargins="0">
    <oddFooter xml:space="preserve">&amp;R&amp;"Book Antiqua,Bold"&amp;8 Page &amp;P </oddFooter>
  </headerFooter>
  <rowBreaks count="1" manualBreakCount="1">
    <brk id="33" max="4" man="1"/>
  </rowBreaks>
  <drawing r:id="rId3"/>
  <legacyDrawing r:id="rId4"/>
  <mc:AlternateContent xmlns:mc="http://schemas.openxmlformats.org/markup-compatibility/2006">
    <mc:Choice Requires="x14">
      <controls>
        <mc:AlternateContent xmlns:mc="http://schemas.openxmlformats.org/markup-compatibility/2006">
          <mc:Choice Requires="x14">
            <control shapeId="26625" r:id="rId5" name="Check Box 1">
              <controlPr defaultSize="0" print="0" autoFill="0" autoLine="0" autoPict="0">
                <anchor moveWithCells="1">
                  <from>
                    <xdr:col>4</xdr:col>
                    <xdr:colOff>914400</xdr:colOff>
                    <xdr:row>20</xdr:row>
                    <xdr:rowOff>257175</xdr:rowOff>
                  </from>
                  <to>
                    <xdr:col>4</xdr:col>
                    <xdr:colOff>1219200</xdr:colOff>
                    <xdr:row>29</xdr:row>
                    <xdr:rowOff>123825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indexed="45"/>
  </sheetPr>
  <dimension ref="A1:Z51"/>
  <sheetViews>
    <sheetView showGridLines="0" showZeros="0" view="pageBreakPreview" topLeftCell="A4" zoomScaleSheetLayoutView="100" workbookViewId="0">
      <selection activeCell="E21" sqref="E21"/>
    </sheetView>
  </sheetViews>
  <sheetFormatPr defaultColWidth="9.140625" defaultRowHeight="16.5"/>
  <cols>
    <col min="1" max="1" width="12.140625" style="15" customWidth="1"/>
    <col min="2" max="2" width="20.5703125" style="15" customWidth="1"/>
    <col min="3" max="3" width="11.42578125" style="15" customWidth="1"/>
    <col min="4" max="4" width="24.42578125" style="15" customWidth="1"/>
    <col min="5" max="5" width="45" style="15" customWidth="1"/>
    <col min="6" max="7" width="9.140625" style="10"/>
    <col min="8" max="8" width="0" style="10" hidden="1" customWidth="1"/>
    <col min="9" max="16384" width="9.140625" style="11"/>
  </cols>
  <sheetData>
    <row r="1" spans="1:26" ht="42" customHeight="1">
      <c r="A1" s="7" t="str">
        <f>'Attach 3(JV)'!A1</f>
        <v>Specification No. :WR2/T/W-AIS/DOM/G01/25/14946</v>
      </c>
      <c r="B1" s="8"/>
      <c r="C1" s="8"/>
      <c r="D1" s="8"/>
      <c r="E1" s="9" t="str">
        <f>"Attachment-6 " &amp; 'Attach 3(JV)'!AT1</f>
        <v>Attachment-6 5002004884</v>
      </c>
      <c r="Z1" s="107"/>
    </row>
    <row r="2" spans="1:26" ht="21.75" customHeight="1">
      <c r="Z2" s="107"/>
    </row>
    <row r="3" spans="1:26" ht="56.25" customHeight="1">
      <c r="A3" s="609" t="str">
        <f>'Attach 3(JV)'!A3</f>
        <v>Construction of 2 no’s 400kV Line Bays (including associated tie bays) at Mandsaur S/s for Interconnection of 3x504MW PSP of Greenko MP01 IREP Pvt. Ltd. through Greenko MP01 – Mandsaur PS 400kV D/c line</v>
      </c>
      <c r="B3" s="609"/>
      <c r="C3" s="609"/>
      <c r="D3" s="609"/>
      <c r="E3" s="609"/>
      <c r="F3" s="12"/>
      <c r="G3" s="13"/>
      <c r="H3" s="12"/>
    </row>
    <row r="4" spans="1:26" ht="10.5" customHeight="1">
      <c r="A4" s="14"/>
      <c r="H4" s="16"/>
      <c r="I4" s="2"/>
    </row>
    <row r="5" spans="1:26" ht="20.100000000000001" customHeight="1">
      <c r="A5" s="610" t="s">
        <v>410</v>
      </c>
      <c r="B5" s="610"/>
      <c r="C5" s="610"/>
      <c r="D5" s="610"/>
      <c r="E5" s="610"/>
      <c r="F5" s="17"/>
      <c r="H5" s="16"/>
      <c r="I5" s="2"/>
    </row>
    <row r="6" spans="1:26" ht="10.5" customHeight="1">
      <c r="A6" s="18"/>
      <c r="H6" s="16"/>
      <c r="I6" s="2"/>
    </row>
    <row r="7" spans="1:26" ht="20.100000000000001" customHeight="1">
      <c r="A7" s="19" t="str">
        <f>'Attach 3(JV)'!A7</f>
        <v>Bidder’s Name and Address (Lead Partner) :</v>
      </c>
      <c r="E7" s="5" t="str">
        <f>'Attach 3(JV)'!E7</f>
        <v>To:</v>
      </c>
      <c r="H7" s="16"/>
      <c r="I7" s="2"/>
    </row>
    <row r="8" spans="1:26" ht="36" customHeight="1">
      <c r="A8" s="608"/>
      <c r="B8" s="608"/>
      <c r="C8" s="608"/>
      <c r="D8" s="608"/>
      <c r="E8" s="3" t="str">
        <f>'Attach 3(JV)'!E8</f>
        <v>Contracts and Materials</v>
      </c>
      <c r="H8" s="16"/>
      <c r="I8" s="2"/>
    </row>
    <row r="9" spans="1:26">
      <c r="A9" s="4" t="s">
        <v>377</v>
      </c>
      <c r="B9" s="707">
        <f>'Names of Bidder'!D8</f>
        <v>0</v>
      </c>
      <c r="C9" s="707"/>
      <c r="D9" s="707"/>
      <c r="E9" s="3" t="str">
        <f>'Attach 3(JV)'!E9</f>
        <v>Power Grid Corporation of India Ltd.,</v>
      </c>
      <c r="H9" s="16"/>
      <c r="I9" s="2"/>
    </row>
    <row r="10" spans="1:26">
      <c r="A10" s="4" t="s">
        <v>378</v>
      </c>
      <c r="B10" s="707">
        <f>'Names of Bidder'!D9:D11</f>
        <v>0</v>
      </c>
      <c r="C10" s="707"/>
      <c r="D10" s="707"/>
      <c r="E10" s="325" t="s">
        <v>442</v>
      </c>
      <c r="F10" s="296"/>
      <c r="G10" s="326"/>
      <c r="H10" s="327"/>
      <c r="I10" s="2"/>
    </row>
    <row r="11" spans="1:26">
      <c r="B11" s="707">
        <f>'Names of Bidder'!D10</f>
        <v>0</v>
      </c>
      <c r="C11" s="707"/>
      <c r="D11" s="707"/>
      <c r="E11" s="325" t="s">
        <v>534</v>
      </c>
      <c r="F11" s="296"/>
      <c r="G11" s="326"/>
      <c r="H11" s="327"/>
    </row>
    <row r="12" spans="1:26">
      <c r="A12" s="18"/>
      <c r="B12" s="707" t="str">
        <f>'Names of Bidder'!D11</f>
        <v>…….. …… ………. ……….</v>
      </c>
      <c r="C12" s="707"/>
      <c r="D12" s="707"/>
      <c r="E12" s="325" t="s">
        <v>535</v>
      </c>
      <c r="F12" s="296"/>
      <c r="G12" s="326"/>
      <c r="H12" s="327"/>
    </row>
    <row r="13" spans="1:26">
      <c r="A13" s="18"/>
      <c r="B13" s="369"/>
      <c r="C13" s="369"/>
      <c r="D13" s="369"/>
      <c r="E13" s="325" t="s">
        <v>536</v>
      </c>
      <c r="F13" s="296"/>
      <c r="G13" s="326"/>
      <c r="H13" s="327"/>
    </row>
    <row r="14" spans="1:26" ht="21" customHeight="1">
      <c r="A14" s="15" t="s">
        <v>371</v>
      </c>
      <c r="E14" s="746" t="s">
        <v>538</v>
      </c>
      <c r="F14" s="746"/>
      <c r="G14" s="746"/>
      <c r="H14" s="746"/>
    </row>
    <row r="15" spans="1:26" ht="45" customHeight="1">
      <c r="A15" s="745" t="s">
        <v>169</v>
      </c>
      <c r="B15" s="745"/>
      <c r="C15" s="745"/>
      <c r="D15" s="745"/>
      <c r="E15" s="745"/>
      <c r="F15" s="20"/>
      <c r="G15" s="20"/>
      <c r="H15" s="20"/>
    </row>
    <row r="16" spans="1:26" ht="12" customHeight="1">
      <c r="A16" s="18"/>
      <c r="B16" s="18"/>
      <c r="C16" s="18"/>
      <c r="D16" s="18"/>
      <c r="E16" s="18"/>
      <c r="F16" s="20"/>
      <c r="G16" s="20"/>
      <c r="H16" s="20"/>
    </row>
    <row r="17" spans="1:8" ht="42" customHeight="1">
      <c r="A17" s="30" t="s">
        <v>375</v>
      </c>
      <c r="B17" s="30" t="s">
        <v>170</v>
      </c>
      <c r="C17" s="638" t="s">
        <v>171</v>
      </c>
      <c r="D17" s="638"/>
      <c r="E17" s="30" t="s">
        <v>172</v>
      </c>
      <c r="F17" s="20"/>
      <c r="G17" s="20"/>
      <c r="H17" s="20"/>
    </row>
    <row r="18" spans="1:8" ht="21" customHeight="1">
      <c r="A18" s="50"/>
      <c r="B18" s="50"/>
      <c r="C18" s="742"/>
      <c r="D18" s="743"/>
      <c r="E18" s="59"/>
      <c r="F18" s="20"/>
      <c r="G18" s="20"/>
      <c r="H18" s="20"/>
    </row>
    <row r="19" spans="1:8" ht="21" customHeight="1">
      <c r="A19" s="50"/>
      <c r="B19" s="50"/>
      <c r="C19" s="742"/>
      <c r="D19" s="743"/>
      <c r="E19" s="59"/>
      <c r="F19" s="20"/>
      <c r="G19" s="20"/>
      <c r="H19" s="20"/>
    </row>
    <row r="20" spans="1:8" ht="21" customHeight="1">
      <c r="A20" s="50"/>
      <c r="B20" s="50"/>
      <c r="C20" s="744"/>
      <c r="D20" s="744"/>
      <c r="E20" s="187"/>
      <c r="F20" s="20"/>
      <c r="G20" s="20"/>
      <c r="H20" s="20"/>
    </row>
    <row r="21" spans="1:8" ht="21" customHeight="1">
      <c r="A21" s="50"/>
      <c r="B21" s="50"/>
      <c r="C21" s="744"/>
      <c r="D21" s="744"/>
      <c r="E21" s="187"/>
      <c r="F21" s="188"/>
      <c r="G21" s="188"/>
      <c r="H21" s="281" t="b">
        <v>0</v>
      </c>
    </row>
    <row r="22" spans="1:8" ht="21" customHeight="1">
      <c r="A22" s="50"/>
      <c r="B22" s="50"/>
      <c r="C22" s="744"/>
      <c r="D22" s="744"/>
      <c r="E22" s="187"/>
      <c r="F22" s="188"/>
      <c r="G22" s="188"/>
      <c r="H22" s="189"/>
    </row>
    <row r="23" spans="1:8" ht="16.5" customHeight="1">
      <c r="D23" s="18"/>
      <c r="E23" s="18"/>
      <c r="F23" s="20"/>
      <c r="G23" s="20"/>
      <c r="H23" s="20"/>
    </row>
    <row r="24" spans="1:8" s="10" customFormat="1" ht="51.75" customHeight="1">
      <c r="A24" s="725" t="s">
        <v>173</v>
      </c>
      <c r="B24" s="725"/>
      <c r="C24" s="725"/>
      <c r="D24" s="725"/>
      <c r="E24" s="725"/>
      <c r="F24" s="20"/>
      <c r="G24" s="20"/>
      <c r="H24" s="20"/>
    </row>
    <row r="25" spans="1:8" s="10" customFormat="1" ht="96.75" customHeight="1">
      <c r="A25" s="725" t="s">
        <v>174</v>
      </c>
      <c r="B25" s="725"/>
      <c r="C25" s="725"/>
      <c r="D25" s="725"/>
      <c r="E25" s="725"/>
      <c r="F25" s="20"/>
      <c r="G25" s="20"/>
      <c r="H25" s="20"/>
    </row>
    <row r="26" spans="1:8" s="10" customFormat="1" ht="24" customHeight="1">
      <c r="A26" s="172"/>
      <c r="B26" s="172"/>
      <c r="C26" s="172"/>
      <c r="D26" s="23"/>
      <c r="E26" s="172"/>
      <c r="F26" s="20"/>
      <c r="G26" s="20"/>
      <c r="H26" s="20"/>
    </row>
    <row r="27" spans="1:8" ht="24" customHeight="1">
      <c r="A27" s="22" t="s">
        <v>133</v>
      </c>
      <c r="B27" s="365">
        <f>'Names of Bidder'!D21</f>
        <v>0</v>
      </c>
      <c r="C27" s="26"/>
      <c r="D27" s="23" t="s">
        <v>131</v>
      </c>
      <c r="E27" s="25">
        <f>'Names of Bidder'!D18</f>
        <v>0</v>
      </c>
    </row>
    <row r="28" spans="1:8" ht="24" customHeight="1">
      <c r="A28" s="22" t="s">
        <v>134</v>
      </c>
      <c r="B28" s="25">
        <f>'Names of Bidder'!D22</f>
        <v>0</v>
      </c>
      <c r="C28" s="26"/>
      <c r="D28" s="23" t="s">
        <v>132</v>
      </c>
      <c r="E28" s="25">
        <f>'Names of Bidder'!D19</f>
        <v>0</v>
      </c>
    </row>
    <row r="29" spans="1:8" ht="24" customHeight="1">
      <c r="D29" s="23"/>
    </row>
    <row r="30" spans="1:8" ht="24" customHeight="1">
      <c r="A30" s="22"/>
      <c r="B30" s="14"/>
      <c r="C30" s="14"/>
      <c r="D30" s="14"/>
      <c r="E30" s="14"/>
    </row>
    <row r="31" spans="1:8" ht="24" customHeight="1">
      <c r="A31" s="22"/>
      <c r="B31" s="14"/>
      <c r="C31" s="14"/>
      <c r="D31" s="14"/>
      <c r="E31" s="14"/>
    </row>
    <row r="32" spans="1:8" ht="20.100000000000001" customHeight="1">
      <c r="A32" s="610"/>
      <c r="B32" s="610"/>
      <c r="C32" s="610"/>
      <c r="D32" s="610"/>
      <c r="E32" s="610"/>
    </row>
    <row r="33" spans="1:5" ht="20.100000000000001" customHeight="1">
      <c r="A33" s="610"/>
      <c r="B33" s="610"/>
      <c r="C33" s="610"/>
      <c r="D33" s="610"/>
      <c r="E33" s="610"/>
    </row>
    <row r="34" spans="1:5" ht="20.100000000000001" customHeight="1"/>
    <row r="35" spans="1:5" ht="42" customHeight="1">
      <c r="A35" s="30"/>
      <c r="B35" s="30"/>
      <c r="C35" s="638"/>
      <c r="D35" s="638"/>
      <c r="E35" s="30"/>
    </row>
    <row r="36" spans="1:5" ht="39.950000000000003" customHeight="1">
      <c r="A36" s="282"/>
      <c r="B36" s="282"/>
      <c r="C36" s="740"/>
      <c r="D36" s="741"/>
      <c r="E36" s="283"/>
    </row>
    <row r="37" spans="1:5" ht="39.950000000000003" customHeight="1">
      <c r="A37" s="282"/>
      <c r="B37" s="282"/>
      <c r="C37" s="740"/>
      <c r="D37" s="741"/>
      <c r="E37" s="283"/>
    </row>
    <row r="38" spans="1:5" ht="39.950000000000003" customHeight="1">
      <c r="A38" s="282"/>
      <c r="B38" s="282"/>
      <c r="C38" s="740"/>
      <c r="D38" s="741"/>
      <c r="E38" s="283"/>
    </row>
    <row r="39" spans="1:5" ht="39.950000000000003" customHeight="1">
      <c r="A39" s="282"/>
      <c r="B39" s="282"/>
      <c r="C39" s="740"/>
      <c r="D39" s="741"/>
      <c r="E39" s="283"/>
    </row>
    <row r="40" spans="1:5" ht="39.950000000000003" customHeight="1">
      <c r="A40" s="282"/>
      <c r="B40" s="282"/>
      <c r="C40" s="740"/>
      <c r="D40" s="741"/>
      <c r="E40" s="283"/>
    </row>
    <row r="41" spans="1:5" ht="39.950000000000003" customHeight="1">
      <c r="A41" s="282"/>
      <c r="B41" s="282"/>
      <c r="C41" s="740"/>
      <c r="D41" s="741"/>
      <c r="E41" s="283"/>
    </row>
    <row r="42" spans="1:5" ht="39.950000000000003" customHeight="1">
      <c r="A42" s="282"/>
      <c r="B42" s="282"/>
      <c r="C42" s="740"/>
      <c r="D42" s="741"/>
      <c r="E42" s="283"/>
    </row>
    <row r="43" spans="1:5" ht="39.950000000000003" customHeight="1">
      <c r="A43" s="282"/>
      <c r="B43" s="282"/>
      <c r="C43" s="740"/>
      <c r="D43" s="741"/>
      <c r="E43" s="283"/>
    </row>
    <row r="44" spans="1:5" ht="39.950000000000003" customHeight="1">
      <c r="A44" s="282"/>
      <c r="B44" s="282"/>
      <c r="C44" s="740"/>
      <c r="D44" s="741"/>
      <c r="E44" s="283"/>
    </row>
    <row r="45" spans="1:5" ht="39.950000000000003" customHeight="1">
      <c r="A45" s="282"/>
      <c r="B45" s="282"/>
      <c r="C45" s="740"/>
      <c r="D45" s="741"/>
      <c r="E45" s="283"/>
    </row>
    <row r="46" spans="1:5" ht="20.100000000000001" customHeight="1"/>
    <row r="47" spans="1:5" ht="25.5" customHeight="1"/>
    <row r="48" spans="1:5" ht="25.5" customHeight="1">
      <c r="A48" s="11"/>
      <c r="B48" s="11"/>
      <c r="C48" s="11"/>
      <c r="D48" s="23"/>
      <c r="E48" s="11"/>
    </row>
    <row r="49" spans="1:5" ht="25.5" customHeight="1">
      <c r="A49" s="22"/>
      <c r="B49" s="45"/>
      <c r="C49" s="26"/>
      <c r="D49" s="23"/>
      <c r="E49" s="25"/>
    </row>
    <row r="50" spans="1:5" ht="25.5" customHeight="1">
      <c r="A50" s="22"/>
      <c r="B50" s="45"/>
      <c r="C50" s="26"/>
      <c r="D50" s="23"/>
      <c r="E50" s="25"/>
    </row>
    <row r="51" spans="1:5" ht="25.5" customHeight="1">
      <c r="D51" s="23"/>
    </row>
  </sheetData>
  <sheetProtection algorithmName="SHA-512" hashValue="8uR2aeHjmfAXCIyacfp+vF316ElC2VB4gX+YE/3D9MOKJ8wBHLR9B9EeXnr5M6HhX86pfbnKXIvyYMHO9sfcVA==" saltValue="YlYRie6lH6XUgbipe4oqYw==" spinCount="100000" sheet="1" formatColumns="0" formatRows="0" selectLockedCells="1"/>
  <customSheetViews>
    <customSheetView guid="{66351D87-9E2B-4F19-8E10-C575C3FCB914}" showGridLines="0" hiddenColumns="1">
      <selection activeCell="A17" sqref="A17"/>
      <rowBreaks count="1" manualBreakCount="1">
        <brk id="28" max="4" man="1"/>
      </rowBreaks>
      <pageMargins left="0.75" right="0.63" top="0.57999999999999996" bottom="0.4" header="0.34" footer="0.2"/>
      <pageSetup scale="96" orientation="portrait" r:id="rId1"/>
      <headerFooter alignWithMargins="0">
        <oddFooter>&amp;R&amp;"Book Antiqua,Bold"&amp;8 Page &amp;P</oddFooter>
      </headerFooter>
    </customSheetView>
    <customSheetView guid="{237D8718-39ED-4FFE-B3B2-D1192F8D2E87}" showGridLines="0" hiddenColumns="1">
      <selection activeCell="C17" sqref="C17:D17"/>
      <rowBreaks count="1" manualBreakCount="1">
        <brk id="28" max="4" man="1"/>
      </rowBreaks>
      <pageMargins left="0.75" right="0.63" top="0.57999999999999996" bottom="0.4" header="0.34" footer="0.2"/>
      <pageSetup scale="96" orientation="portrait" r:id="rId2"/>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3"/>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5"/>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hiddenColumns="1">
      <selection activeCell="C17" sqref="C17:D17"/>
      <rowBreaks count="1" manualBreakCount="1">
        <brk id="28" max="4" man="1"/>
      </rowBreaks>
      <pageMargins left="0.75" right="0.63" top="0.57999999999999996" bottom="0.4" header="0.34" footer="0.2"/>
      <pageSetup scale="96" orientation="portrait" r:id="rId7"/>
      <headerFooter alignWithMargins="0">
        <oddFooter>&amp;R&amp;"Book Antiqua,Bold"&amp;8 Page &amp;P</oddFooter>
      </headerFooter>
    </customSheetView>
    <customSheetView guid="{5B1D59F5-B493-497A-923A-6746AA63AA40}" showPageBreaks="1" showGridLines="0" zeroValues="0" printArea="1" hiddenColumns="1" view="pageBreakPreview" topLeftCell="A16">
      <selection activeCell="A18" sqref="A18"/>
      <rowBreaks count="1" manualBreakCount="1">
        <brk id="29" max="4" man="1"/>
      </rowBreaks>
      <pageMargins left="0.75" right="0.63" top="0.57999999999999996" bottom="0.4" header="0.34" footer="0.2"/>
      <pageSetup scale="88" orientation="portrait" horizontalDpi="300" verticalDpi="300" r:id="rId8"/>
      <headerFooter alignWithMargins="0">
        <oddFooter>&amp;R&amp;"Book Antiqua,Bold"&amp;8 Page &amp;P</oddFooter>
      </headerFooter>
    </customSheetView>
  </customSheetViews>
  <mergeCells count="30">
    <mergeCell ref="C17:D17"/>
    <mergeCell ref="A8:D8"/>
    <mergeCell ref="A3:E3"/>
    <mergeCell ref="A5:E5"/>
    <mergeCell ref="A15:E15"/>
    <mergeCell ref="B9:D9"/>
    <mergeCell ref="B10:D10"/>
    <mergeCell ref="B11:D11"/>
    <mergeCell ref="B12:D12"/>
    <mergeCell ref="E14:H14"/>
    <mergeCell ref="C18:D18"/>
    <mergeCell ref="C21:D21"/>
    <mergeCell ref="C19:D19"/>
    <mergeCell ref="C20:D20"/>
    <mergeCell ref="C39:D39"/>
    <mergeCell ref="C22:D22"/>
    <mergeCell ref="C35:D35"/>
    <mergeCell ref="C36:D36"/>
    <mergeCell ref="C37:D37"/>
    <mergeCell ref="C38:D38"/>
    <mergeCell ref="A24:E24"/>
    <mergeCell ref="A25:E25"/>
    <mergeCell ref="A33:E33"/>
    <mergeCell ref="A32:E32"/>
    <mergeCell ref="C45:D45"/>
    <mergeCell ref="C41:D41"/>
    <mergeCell ref="C42:D42"/>
    <mergeCell ref="C40:D40"/>
    <mergeCell ref="C43:D43"/>
    <mergeCell ref="C44:D44"/>
  </mergeCells>
  <phoneticPr fontId="6" type="noConversion"/>
  <conditionalFormatting sqref="A30:E51">
    <cfRule type="expression" dxfId="12" priority="2" stopIfTrue="1">
      <formula>$H$21=FALSE</formula>
    </cfRule>
  </conditionalFormatting>
  <conditionalFormatting sqref="A52:E52">
    <cfRule type="expression" dxfId="11" priority="1" stopIfTrue="1">
      <formula>$H$21="No"</formula>
    </cfRule>
  </conditionalFormatting>
  <pageMargins left="0.75" right="0.63" top="0.57999999999999996" bottom="0.4" header="0.34" footer="0.2"/>
  <pageSetup scale="88" orientation="portrait" horizontalDpi="300" verticalDpi="300" r:id="rId9"/>
  <headerFooter alignWithMargins="0">
    <oddFooter>&amp;R&amp;"Book Antiqua,Bold"&amp;8 Page &amp;P</oddFooter>
  </headerFooter>
  <rowBreaks count="1" manualBreakCount="1">
    <brk id="29" max="4" man="1"/>
  </rowBreaks>
  <drawing r:id="rId10"/>
  <legacyDrawing r:id="rId11"/>
  <mc:AlternateContent xmlns:mc="http://schemas.openxmlformats.org/markup-compatibility/2006">
    <mc:Choice Requires="x14">
      <controls>
        <mc:AlternateContent xmlns:mc="http://schemas.openxmlformats.org/markup-compatibility/2006">
          <mc:Choice Requires="x14">
            <control shapeId="10254" r:id="rId12" name="Check Box 14">
              <controlPr defaultSize="0" print="0" autoFill="0" autoLine="0" autoPict="0">
                <anchor moveWithCells="1">
                  <from>
                    <xdr:col>4</xdr:col>
                    <xdr:colOff>2209800</xdr:colOff>
                    <xdr:row>22</xdr:row>
                    <xdr:rowOff>0</xdr:rowOff>
                  </from>
                  <to>
                    <xdr:col>4</xdr:col>
                    <xdr:colOff>2514600</xdr:colOff>
                    <xdr:row>23</xdr:row>
                    <xdr:rowOff>9525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12"/>
  </sheetPr>
  <dimension ref="A1:I39"/>
  <sheetViews>
    <sheetView showGridLines="0" showZeros="0" view="pageBreakPreview" topLeftCell="A7" zoomScaleSheetLayoutView="100" workbookViewId="0">
      <selection activeCell="E13" sqref="E13"/>
    </sheetView>
  </sheetViews>
  <sheetFormatPr defaultColWidth="9.140625" defaultRowHeight="16.5"/>
  <cols>
    <col min="1" max="1" width="12.140625" style="343" customWidth="1"/>
    <col min="2" max="2" width="20.5703125" style="343" customWidth="1"/>
    <col min="3" max="3" width="11.42578125" style="343" customWidth="1"/>
    <col min="4" max="4" width="28.5703125" style="343" customWidth="1"/>
    <col min="5" max="5" width="45.28515625" style="343" customWidth="1"/>
    <col min="6" max="8" width="9.140625" style="341"/>
    <col min="9" max="16384" width="9.140625" style="342"/>
  </cols>
  <sheetData>
    <row r="1" spans="1:9" ht="45.75" customHeight="1">
      <c r="A1" s="338" t="str">
        <f>'Attach 3(JV)'!A1</f>
        <v>Specification No. :WR2/T/W-AIS/DOM/G01/25/14946</v>
      </c>
      <c r="B1" s="339"/>
      <c r="C1" s="339"/>
      <c r="D1" s="339"/>
      <c r="E1" s="340" t="str">
        <f>"Attachment-7 " &amp; 'Attach 3(JV)'!AT1</f>
        <v>Attachment-7 5002004884</v>
      </c>
    </row>
    <row r="3" spans="1:9" ht="48" customHeight="1">
      <c r="A3" s="747" t="str">
        <f>'Attach 3(JV)'!A3</f>
        <v>Construction of 2 no’s 400kV Line Bays (including associated tie bays) at Mandsaur S/s for Interconnection of 3x504MW PSP of Greenko MP01 IREP Pvt. Ltd. through Greenko MP01 – Mandsaur PS 400kV D/c line</v>
      </c>
      <c r="B3" s="747"/>
      <c r="C3" s="747"/>
      <c r="D3" s="747"/>
      <c r="E3" s="747"/>
      <c r="F3" s="344"/>
      <c r="G3" s="345"/>
      <c r="H3" s="344"/>
    </row>
    <row r="4" spans="1:9" ht="20.100000000000001" customHeight="1">
      <c r="A4" s="346"/>
      <c r="H4" s="347"/>
      <c r="I4" s="348"/>
    </row>
    <row r="5" spans="1:9" ht="20.100000000000001" customHeight="1">
      <c r="A5" s="748" t="s">
        <v>234</v>
      </c>
      <c r="B5" s="748"/>
      <c r="C5" s="748"/>
      <c r="D5" s="748"/>
      <c r="E5" s="748"/>
      <c r="F5" s="349"/>
      <c r="H5" s="347"/>
      <c r="I5" s="348"/>
    </row>
    <row r="6" spans="1:9" ht="20.100000000000001" customHeight="1">
      <c r="A6" s="350"/>
      <c r="H6" s="347"/>
      <c r="I6" s="348"/>
    </row>
    <row r="7" spans="1:9" ht="20.100000000000001" customHeight="1">
      <c r="A7" s="351" t="str">
        <f>'Attach 3(JV)'!A7</f>
        <v>Bidder’s Name and Address (Lead Partner) :</v>
      </c>
      <c r="E7" s="352" t="str">
        <f>'Attach 3(JV)'!E7</f>
        <v>To:</v>
      </c>
      <c r="H7" s="347"/>
      <c r="I7" s="348"/>
    </row>
    <row r="8" spans="1:9" ht="36" customHeight="1">
      <c r="A8" s="751"/>
      <c r="B8" s="751"/>
      <c r="C8" s="751"/>
      <c r="D8" s="751"/>
      <c r="E8" s="361" t="str">
        <f>'Attach 3(JV)'!E8</f>
        <v>Contracts and Materials</v>
      </c>
      <c r="H8" s="347"/>
      <c r="I8" s="348"/>
    </row>
    <row r="9" spans="1:9">
      <c r="A9" s="353" t="s">
        <v>377</v>
      </c>
      <c r="B9" s="749">
        <f>'Names of Bidder'!D8</f>
        <v>0</v>
      </c>
      <c r="C9" s="749"/>
      <c r="D9" s="749"/>
      <c r="E9" s="361" t="str">
        <f>'Attach 3(JV)'!E9</f>
        <v>Power Grid Corporation of India Ltd.,</v>
      </c>
      <c r="H9" s="347"/>
      <c r="I9" s="348"/>
    </row>
    <row r="10" spans="1:9">
      <c r="A10" s="353" t="s">
        <v>378</v>
      </c>
      <c r="B10" s="750">
        <f>'Names of Bidder'!D9</f>
        <v>0</v>
      </c>
      <c r="C10" s="750"/>
      <c r="D10" s="750"/>
      <c r="E10" s="360" t="s">
        <v>442</v>
      </c>
      <c r="F10" s="362"/>
      <c r="G10" s="362"/>
      <c r="H10" s="347"/>
      <c r="I10" s="348"/>
    </row>
    <row r="11" spans="1:9">
      <c r="B11" s="750">
        <f>'Names of Bidder'!D10</f>
        <v>0</v>
      </c>
      <c r="C11" s="750"/>
      <c r="D11" s="750"/>
      <c r="E11" s="360" t="s">
        <v>534</v>
      </c>
      <c r="F11" s="362"/>
      <c r="G11" s="362"/>
      <c r="H11" s="362"/>
    </row>
    <row r="12" spans="1:9">
      <c r="A12" s="350"/>
      <c r="B12" s="750" t="str">
        <f>'Names of Bidder'!D11</f>
        <v>…….. …… ………. ……….</v>
      </c>
      <c r="C12" s="750"/>
      <c r="D12" s="750"/>
      <c r="E12" s="360" t="s">
        <v>535</v>
      </c>
      <c r="F12" s="362"/>
      <c r="G12" s="362"/>
      <c r="H12" s="362"/>
    </row>
    <row r="13" spans="1:9">
      <c r="A13" s="350"/>
      <c r="B13" s="370"/>
      <c r="C13" s="370"/>
      <c r="D13" s="370"/>
      <c r="E13" s="360" t="s">
        <v>536</v>
      </c>
      <c r="F13" s="362"/>
      <c r="G13" s="362"/>
      <c r="H13" s="362"/>
    </row>
    <row r="14" spans="1:9" ht="20.100000000000001" customHeight="1">
      <c r="E14" s="752" t="s">
        <v>538</v>
      </c>
      <c r="F14" s="752"/>
      <c r="G14" s="752"/>
      <c r="H14" s="752"/>
    </row>
    <row r="15" spans="1:9" ht="20.100000000000001" customHeight="1">
      <c r="A15" s="350"/>
    </row>
    <row r="16" spans="1:9" ht="27.75" customHeight="1">
      <c r="A16" s="748" t="s">
        <v>235</v>
      </c>
      <c r="B16" s="748"/>
      <c r="C16" s="748"/>
      <c r="D16" s="748"/>
      <c r="E16" s="748"/>
      <c r="F16" s="354"/>
      <c r="G16" s="354"/>
      <c r="H16" s="354"/>
    </row>
    <row r="17" spans="1:5" ht="20.100000000000001" customHeight="1">
      <c r="A17" s="350"/>
    </row>
    <row r="18" spans="1:5" ht="20.100000000000001" customHeight="1">
      <c r="A18" s="363"/>
    </row>
    <row r="19" spans="1:5" ht="20.100000000000001" customHeight="1"/>
    <row r="20" spans="1:5" ht="20.100000000000001" customHeight="1">
      <c r="A20" s="363"/>
    </row>
    <row r="21" spans="1:5" ht="20.100000000000001" customHeight="1">
      <c r="A21" s="363"/>
    </row>
    <row r="22" spans="1:5" ht="20.100000000000001" customHeight="1">
      <c r="D22" s="355"/>
    </row>
    <row r="23" spans="1:5" ht="33" customHeight="1">
      <c r="A23" s="356" t="s">
        <v>133</v>
      </c>
      <c r="B23" s="357">
        <f>'Names of Bidder'!D21</f>
        <v>0</v>
      </c>
      <c r="C23" s="351"/>
      <c r="D23" s="355" t="s">
        <v>131</v>
      </c>
      <c r="E23" s="358">
        <f>'Names of Bidder'!D18</f>
        <v>0</v>
      </c>
    </row>
    <row r="24" spans="1:5" ht="33" customHeight="1">
      <c r="A24" s="356" t="s">
        <v>134</v>
      </c>
      <c r="B24" s="358">
        <f>'Names of Bidder'!D22</f>
        <v>0</v>
      </c>
      <c r="C24" s="351"/>
      <c r="D24" s="355" t="s">
        <v>132</v>
      </c>
      <c r="E24" s="358">
        <f>'Names of Bidder'!D19</f>
        <v>0</v>
      </c>
    </row>
    <row r="25" spans="1:5" ht="33" customHeight="1">
      <c r="D25" s="355"/>
    </row>
    <row r="26" spans="1:5" ht="33" customHeight="1">
      <c r="A26" s="351"/>
      <c r="B26" s="351"/>
      <c r="C26" s="351"/>
      <c r="D26" s="355"/>
      <c r="E26" s="351"/>
    </row>
    <row r="27" spans="1:5" ht="20.100000000000001" customHeight="1"/>
    <row r="28" spans="1:5" ht="20.100000000000001" customHeight="1">
      <c r="A28" s="359"/>
    </row>
    <row r="29" spans="1:5" ht="20.100000000000001" customHeight="1"/>
    <row r="30" spans="1:5" ht="20.100000000000001" customHeight="1"/>
    <row r="31" spans="1:5" ht="20.100000000000001" customHeight="1">
      <c r="A31" s="359"/>
    </row>
    <row r="32" spans="1:5" ht="20.100000000000001" customHeight="1"/>
    <row r="33" spans="1:1" ht="20.100000000000001" customHeight="1">
      <c r="A33" s="359"/>
    </row>
    <row r="34" spans="1:1" ht="20.100000000000001" customHeight="1"/>
    <row r="35" spans="1:1" ht="20.100000000000001" customHeight="1">
      <c r="A35" s="359"/>
    </row>
    <row r="36" spans="1:1" ht="20.100000000000001" customHeight="1"/>
    <row r="37" spans="1:1" ht="20.100000000000001" customHeight="1"/>
    <row r="38" spans="1:1" ht="20.100000000000001" customHeight="1"/>
    <row r="39" spans="1:1" ht="20.100000000000001" customHeight="1"/>
  </sheetData>
  <sheetProtection password="FA22" sheet="1" objects="1" scenarios="1" formatColumns="0" formatRows="0" selectLockedCells="1"/>
  <customSheetViews>
    <customSheetView guid="{66351D87-9E2B-4F19-8E10-C575C3FCB914}" showGridLines="0">
      <selection activeCell="E10" sqref="E10:E12"/>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237D8718-39ED-4FFE-B3B2-D1192F8D2E87}" showGridLines="0">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CD4CA1A8-824A-452F-BDBA-32A47C1B3013}" scale="60" showPageBreaks="1" showGridLines="0" printArea="1" view="pageBreakPreview">
      <pageMargins left="0.74803149606299213" right="0.62992125984251968" top="0.59055118110236227" bottom="0.59055118110236227" header="0.35433070866141736" footer="0.35433070866141736"/>
      <pageSetup scale="90" orientation="portrait" r:id="rId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4"/>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5"/>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5B1D59F5-B493-497A-923A-6746AA63AA40}" showPageBreaks="1" showGridLines="0" zeroValues="0" printArea="1" state="hidden" view="pageBreakPreview" topLeftCell="A7">
      <selection activeCell="E13" sqref="E13"/>
      <pageMargins left="0.74803149606299213" right="0.62992125984251968" top="0.59055118110236227" bottom="0.59055118110236227" header="0.35433070866141736" footer="0.35433070866141736"/>
      <pageSetup scale="86" orientation="portrait" horizontalDpi="300" verticalDpi="300" r:id="rId7"/>
      <headerFooter alignWithMargins="0">
        <oddFooter>&amp;R&amp;"Book Antiqua,Bold"&amp;8 Page &amp;P of &amp;N</oddFooter>
      </headerFooter>
    </customSheetView>
  </customSheetViews>
  <mergeCells count="9">
    <mergeCell ref="A3:E3"/>
    <mergeCell ref="A5:E5"/>
    <mergeCell ref="A16:E16"/>
    <mergeCell ref="B9:D9"/>
    <mergeCell ref="B10:D10"/>
    <mergeCell ref="B11:D11"/>
    <mergeCell ref="B12:D12"/>
    <mergeCell ref="A8:D8"/>
    <mergeCell ref="E14:H14"/>
  </mergeCells>
  <phoneticPr fontId="6" type="noConversion"/>
  <pageMargins left="0.74803149606299213" right="0.62992125984251968" top="0.59055118110236227" bottom="0.59055118110236227" header="0.35433070866141736" footer="0.35433070866141736"/>
  <pageSetup scale="86" orientation="portrait" horizontalDpi="300" verticalDpi="300" r:id="rId8"/>
  <headerFooter alignWithMargins="0">
    <oddFooter>&amp;R&amp;"Book Antiqua,Bold"&amp;8 Page &amp;P of &amp;N</oddFooter>
  </headerFooter>
  <drawing r:id="rId9"/>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3">
    <tabColor indexed="44"/>
  </sheetPr>
  <dimension ref="A1:J38"/>
  <sheetViews>
    <sheetView showGridLines="0" zoomScale="60" zoomScaleNormal="60" workbookViewId="0">
      <selection activeCell="H25" sqref="H25"/>
    </sheetView>
  </sheetViews>
  <sheetFormatPr defaultColWidth="9.140625" defaultRowHeight="16.5"/>
  <cols>
    <col min="1" max="1" width="18.5703125" style="15" customWidth="1"/>
    <col min="2" max="2" width="20.5703125" style="15" customWidth="1"/>
    <col min="3" max="3" width="11.42578125" style="15" customWidth="1"/>
    <col min="4" max="4" width="22.5703125" style="15" customWidth="1"/>
    <col min="5" max="5" width="57" style="15" customWidth="1"/>
    <col min="6" max="6" width="22.140625" style="10" customWidth="1"/>
    <col min="7" max="7" width="26.28515625" style="10" customWidth="1"/>
    <col min="8" max="8" width="19.140625" style="10" customWidth="1"/>
    <col min="9" max="9" width="24.28515625" style="11" hidden="1" customWidth="1"/>
    <col min="10" max="10" width="25.85546875" style="11" hidden="1" customWidth="1"/>
    <col min="11" max="21" width="0" style="11" hidden="1" customWidth="1"/>
    <col min="22" max="16384" width="9.140625" style="11"/>
  </cols>
  <sheetData>
    <row r="1" spans="1:10">
      <c r="A1" s="7" t="str">
        <f>'Attach 3(JV)'!A1</f>
        <v>Specification No. :WR2/T/W-AIS/DOM/G01/25/14946</v>
      </c>
      <c r="B1" s="8"/>
      <c r="C1" s="8"/>
      <c r="D1" s="8"/>
      <c r="E1" s="9" t="str">
        <f>"Attachment-8 " &amp; 'Attach 3(JV)'!AT1</f>
        <v>Attachment-8 5002004884</v>
      </c>
    </row>
    <row r="2" spans="1:10" ht="15" customHeight="1"/>
    <row r="3" spans="1:10" ht="48" customHeight="1">
      <c r="A3" s="609" t="str">
        <f>'Attach 3(JV)'!A3</f>
        <v>Construction of 2 no’s 400kV Line Bays (including associated tie bays) at Mandsaur S/s for Interconnection of 3x504MW PSP of Greenko MP01 IREP Pvt. Ltd. through Greenko MP01 – Mandsaur PS 400kV D/c line</v>
      </c>
      <c r="B3" s="609"/>
      <c r="C3" s="609"/>
      <c r="D3" s="609"/>
      <c r="E3" s="609"/>
      <c r="F3" s="12"/>
      <c r="G3" s="13"/>
      <c r="H3" s="12"/>
    </row>
    <row r="4" spans="1:10" ht="15" customHeight="1">
      <c r="A4" s="14"/>
      <c r="H4" s="16"/>
      <c r="I4" s="2"/>
    </row>
    <row r="5" spans="1:10" ht="20.100000000000001" customHeight="1">
      <c r="A5" s="610" t="s">
        <v>411</v>
      </c>
      <c r="B5" s="610"/>
      <c r="C5" s="610"/>
      <c r="D5" s="610"/>
      <c r="E5" s="610"/>
      <c r="F5" s="17"/>
      <c r="H5" s="16"/>
      <c r="I5" s="2"/>
    </row>
    <row r="6" spans="1:10" ht="20.100000000000001" customHeight="1">
      <c r="A6" s="18"/>
      <c r="H6" s="16"/>
      <c r="I6" s="2"/>
    </row>
    <row r="7" spans="1:10" ht="20.100000000000001" customHeight="1">
      <c r="A7" s="15" t="str">
        <f>'Attach 3(JV)'!E7</f>
        <v>To:</v>
      </c>
      <c r="E7" s="5"/>
      <c r="H7" s="16"/>
      <c r="I7" s="2"/>
    </row>
    <row r="8" spans="1:10" ht="21" customHeight="1">
      <c r="A8" s="753" t="str">
        <f>'Attach 3(JV)'!E8</f>
        <v>Contracts and Materials</v>
      </c>
      <c r="B8" s="754"/>
      <c r="C8" s="754"/>
      <c r="D8" s="754"/>
      <c r="E8" s="3"/>
      <c r="H8" s="16"/>
      <c r="I8" s="2"/>
    </row>
    <row r="9" spans="1:10" ht="20.100000000000001" customHeight="1">
      <c r="A9" s="756" t="str">
        <f>'Attach 3(JV)'!E9</f>
        <v>Power Grid Corporation of India Ltd.,</v>
      </c>
      <c r="B9" s="754"/>
      <c r="C9" s="754"/>
      <c r="D9" s="754"/>
      <c r="E9" s="3"/>
      <c r="H9" s="16"/>
      <c r="I9" s="2"/>
    </row>
    <row r="10" spans="1:10" ht="20.100000000000001" customHeight="1">
      <c r="A10" s="756" t="str">
        <f>'Attach 3(JV)'!E10</f>
        <v>"Saudamini", Plot No. 2, Sector 29</v>
      </c>
      <c r="B10" s="754"/>
      <c r="C10" s="754"/>
      <c r="D10" s="754"/>
      <c r="E10" s="3"/>
      <c r="H10" s="16"/>
      <c r="I10" s="2"/>
    </row>
    <row r="11" spans="1:10" ht="20.100000000000001" customHeight="1">
      <c r="A11" s="753" t="str">
        <f>'Attach 3(JV)'!E11</f>
        <v>Gurgaon (Haryana) - 122001</v>
      </c>
      <c r="B11" s="757"/>
      <c r="C11" s="757"/>
      <c r="D11" s="757"/>
      <c r="E11" s="3"/>
      <c r="F11" s="222" t="s">
        <v>412</v>
      </c>
      <c r="G11" s="222" t="s">
        <v>413</v>
      </c>
      <c r="H11" s="222" t="s">
        <v>414</v>
      </c>
      <c r="I11" s="223" t="s">
        <v>415</v>
      </c>
      <c r="J11" s="223" t="s">
        <v>416</v>
      </c>
    </row>
    <row r="12" spans="1:10" ht="20.100000000000001" customHeight="1">
      <c r="A12" s="18"/>
      <c r="B12" s="612"/>
      <c r="C12" s="612"/>
      <c r="D12" s="612"/>
      <c r="E12" s="3"/>
      <c r="F12" s="229" t="s">
        <v>9</v>
      </c>
      <c r="G12" s="229" t="s">
        <v>10</v>
      </c>
      <c r="H12" s="229" t="s">
        <v>11</v>
      </c>
      <c r="I12" s="223" t="str">
        <f>'Attach 3(JV)'!B9</f>
        <v/>
      </c>
      <c r="J12" s="223" t="str">
        <f>'Attach 3(JV)'!A3</f>
        <v>Construction of 2 no’s 400kV Line Bays (including associated tie bays) at Mandsaur S/s for Interconnection of 3x504MW PSP of Greenko MP01 IREP Pvt. Ltd. through Greenko MP01 – Mandsaur PS 400kV D/c line</v>
      </c>
    </row>
    <row r="13" spans="1:10" ht="15" customHeight="1">
      <c r="A13" s="18"/>
      <c r="B13" s="93"/>
      <c r="C13" s="93"/>
      <c r="D13" s="93"/>
      <c r="F13" s="221"/>
      <c r="G13" s="221"/>
      <c r="H13" s="229"/>
      <c r="I13" s="223" t="str">
        <f>'Attach 3(JV)'!B10</f>
        <v/>
      </c>
      <c r="J13" s="223"/>
    </row>
    <row r="14" spans="1:10" ht="20.100000000000001" customHeight="1">
      <c r="A14" s="15" t="s">
        <v>371</v>
      </c>
      <c r="F14" s="221"/>
      <c r="G14" s="221"/>
      <c r="H14" s="229"/>
      <c r="I14" s="223" t="str">
        <f>'Attach 3(JV)'!B11</f>
        <v/>
      </c>
      <c r="J14" s="223"/>
    </row>
    <row r="15" spans="1:10" ht="15" customHeight="1">
      <c r="A15" s="18"/>
      <c r="F15" s="221"/>
      <c r="G15" s="221"/>
      <c r="H15" s="229"/>
      <c r="I15" s="223" t="str">
        <f>'Attach 3(JV)'!B12</f>
        <v>…….. …… ………. ……….</v>
      </c>
      <c r="J15" s="223"/>
    </row>
    <row r="16" spans="1:10" ht="144.75" customHeight="1">
      <c r="A16" s="758" t="str">
        <f>" " &amp;G17&amp;""&amp;G18&amp;""&amp;G19&amp;""</f>
        <v xml:space="preserve"> WE   …(insert name of the Manufacturer) ..    who are established and reputable manufacturers of   …(insert name and/or description of the goods) …. having production facilities at    ..(insert address of factory) .., , ,  do hereby authorize  , , , …….. …… ………. ……….(hereinafter, the “Bidder”) to submit a bid, and subsequently negotiate and sign the Contract with you against IFB for  Construction of 2 no’s 400kV Line Bays (including associated tie bays) at Mandsaur S/s for Interconnection of 3x504MW PSP of Greenko MP01 IREP Pvt. Ltd. through Greenko MP01 – Mandsaur PS 400kV D/c line  including the above plant &amp; equipment or other goods produced by us.</v>
      </c>
      <c r="B16" s="758"/>
      <c r="C16" s="758"/>
      <c r="D16" s="758"/>
      <c r="E16" s="758"/>
      <c r="F16" s="20"/>
      <c r="G16" s="20"/>
      <c r="H16" s="20"/>
      <c r="I16" s="11">
        <f>'Attach 3(JV)'!B13</f>
        <v>0</v>
      </c>
    </row>
    <row r="17" spans="1:8" ht="9" customHeight="1">
      <c r="A17" s="611"/>
      <c r="B17" s="611"/>
      <c r="C17" s="611"/>
      <c r="D17" s="611"/>
      <c r="E17" s="611"/>
      <c r="F17" s="20"/>
      <c r="G17" s="224" t="str">
        <f>"WE   "&amp;F12&amp;"    who are established and reputable manufacturers of   "&amp;G12&amp; ". having production facilities at"</f>
        <v>WE   …(insert name of the Manufacturer) ..    who are established and reputable manufacturers of   …(insert name and/or description of the goods) …. having production facilities at</v>
      </c>
      <c r="H17" s="224" t="s">
        <v>417</v>
      </c>
    </row>
    <row r="18" spans="1:8" ht="144" customHeight="1">
      <c r="A18" s="758" t="str">
        <f>""&amp;H17&amp;" "&amp;H18&amp;" "&amp;H19&amp;" "</f>
        <v xml:space="preserve">We hereby extend our full guarantee and warranty for the above specified goods offered supporting the supply by the Bidder against these Bidding Documents, and duly authorize said Bidder to act on our behalf in fulfilling these guarantee and warranty obligations.  We also hereby declare that we and   have entered into a formal relationship in which, during the duration of the Contract (including warranty/defects liability). 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 </v>
      </c>
      <c r="B18" s="758"/>
      <c r="C18" s="758"/>
      <c r="D18" s="758"/>
      <c r="E18" s="758"/>
      <c r="F18" s="20"/>
      <c r="G18" s="224" t="str">
        <f>"    "&amp;H12&amp;", "&amp;H13&amp;", "&amp;H14&amp;", "&amp;H15&amp;" do hereby authorize  "&amp;I12&amp;", "&amp;I13&amp;", "&amp;I14&amp;", "&amp;I15&amp; "(hereinafter, the “Bidder”) "</f>
        <v xml:space="preserve">    ..(insert address of factory) .., , ,  do hereby authorize  , , , …….. …… ………. ……….(hereinafter, the “Bidder”) </v>
      </c>
      <c r="H18" s="224" t="str">
        <f>" We also hereby declare that we and " &amp;I12&amp; "  have entered into a formal relationship in which, during the duration of the Contract (including warranty/defects liability)."</f>
        <v xml:space="preserve"> We also hereby declare that we and   have entered into a formal relationship in which, during the duration of the Contract (including warranty/defects liability).</v>
      </c>
    </row>
    <row r="19" spans="1:8" s="34" customFormat="1" ht="26.25" customHeight="1">
      <c r="A19" s="759" t="str">
        <f>"For and on behalf of the "&amp;F12&amp;""</f>
        <v>For and on behalf of the …(insert name of the Manufacturer) ..</v>
      </c>
      <c r="B19" s="759"/>
      <c r="C19" s="759"/>
      <c r="D19" s="759"/>
      <c r="E19" s="759"/>
      <c r="F19" s="97"/>
      <c r="G19" s="225" t="str">
        <f>"to submit a bid, and subsequently negotiate and sign the Contract with you against IFB for  " &amp;J12&amp;"  including the above plant &amp; equipment or other goods produced by us."</f>
        <v>to submit a bid, and subsequently negotiate and sign the Contract with you against IFB for  Construction of 2 no’s 400kV Line Bays (including associated tie bays) at Mandsaur S/s for Interconnection of 3x504MW PSP of Greenko MP01 IREP Pvt. Ltd. through Greenko MP01 – Mandsaur PS 400kV D/c line  including the above plant &amp; equipment or other goods produced by us.</v>
      </c>
      <c r="H19" s="225" t="s">
        <v>418</v>
      </c>
    </row>
    <row r="20" spans="1:8" s="34" customFormat="1" ht="26.25" customHeight="1">
      <c r="A20" s="21" t="s">
        <v>138</v>
      </c>
      <c r="B20" s="21"/>
      <c r="C20" s="21"/>
      <c r="D20" s="21"/>
      <c r="E20" s="21"/>
      <c r="F20" s="97"/>
      <c r="G20" s="225"/>
      <c r="H20" s="97"/>
    </row>
    <row r="21" spans="1:8" s="34" customFormat="1" ht="26.25" customHeight="1">
      <c r="A21" s="21" t="s">
        <v>419</v>
      </c>
      <c r="B21" s="45" t="str">
        <f>'Attach 3(JV)'!B24</f>
        <v/>
      </c>
      <c r="C21" s="21"/>
      <c r="D21" s="21"/>
      <c r="E21" s="21"/>
      <c r="F21" s="97"/>
      <c r="G21" s="225"/>
      <c r="H21" s="97"/>
    </row>
    <row r="22" spans="1:8" s="34" customFormat="1" ht="26.25" customHeight="1">
      <c r="A22" s="33" t="s">
        <v>420</v>
      </c>
      <c r="B22" s="226"/>
      <c r="C22" s="227"/>
      <c r="D22" s="21"/>
      <c r="E22" s="21"/>
      <c r="F22" s="97"/>
      <c r="G22" s="225"/>
      <c r="H22" s="97"/>
    </row>
    <row r="23" spans="1:8" ht="33" customHeight="1">
      <c r="D23" s="23" t="s">
        <v>138</v>
      </c>
    </row>
    <row r="24" spans="1:8" ht="33" customHeight="1">
      <c r="A24" s="22" t="s">
        <v>133</v>
      </c>
      <c r="B24" s="45" t="str">
        <f>'Attach 3(JV)'!B24</f>
        <v/>
      </c>
      <c r="D24" s="23" t="s">
        <v>131</v>
      </c>
      <c r="E24" s="25" t="str">
        <f>'Attach 3(JV)'!E24</f>
        <v/>
      </c>
    </row>
    <row r="25" spans="1:8" ht="33" customHeight="1">
      <c r="A25" s="22" t="s">
        <v>134</v>
      </c>
      <c r="B25" s="25" t="str">
        <f>'Attach 3(JV)'!B25</f>
        <v/>
      </c>
      <c r="D25" s="23" t="s">
        <v>132</v>
      </c>
      <c r="E25" s="25" t="str">
        <f>'Attach 3(JV)'!E25</f>
        <v/>
      </c>
    </row>
    <row r="26" spans="1:8" ht="33" customHeight="1">
      <c r="D26" s="23" t="s">
        <v>139</v>
      </c>
      <c r="E26" s="26"/>
    </row>
    <row r="27" spans="1:8" ht="20.100000000000001" customHeight="1">
      <c r="A27" s="24"/>
    </row>
    <row r="28" spans="1:8" ht="51" customHeight="1">
      <c r="A28" s="228" t="s">
        <v>421</v>
      </c>
      <c r="B28" s="755" t="s">
        <v>422</v>
      </c>
      <c r="C28" s="755"/>
      <c r="D28" s="755"/>
      <c r="E28" s="755"/>
    </row>
    <row r="29" spans="1:8" ht="40.5" customHeight="1">
      <c r="A29" s="228">
        <v>2</v>
      </c>
      <c r="B29" s="755" t="s">
        <v>423</v>
      </c>
      <c r="C29" s="755"/>
      <c r="D29" s="755"/>
      <c r="E29" s="755"/>
    </row>
    <row r="30" spans="1:8" ht="20.100000000000001" hidden="1" customHeight="1">
      <c r="A30" s="24"/>
    </row>
    <row r="31" spans="1:8" ht="20.100000000000001" hidden="1" customHeight="1"/>
    <row r="32" spans="1:8" ht="20.100000000000001" hidden="1" customHeight="1">
      <c r="A32" s="24"/>
    </row>
    <row r="33" spans="1:1" ht="20.100000000000001" hidden="1" customHeight="1"/>
    <row r="34" spans="1:1" ht="20.100000000000001" hidden="1" customHeight="1">
      <c r="A34" s="24"/>
    </row>
    <row r="35" spans="1:1" ht="20.100000000000001" hidden="1" customHeight="1"/>
    <row r="36" spans="1:1" ht="20.100000000000001" customHeight="1"/>
    <row r="37" spans="1:1" ht="20.100000000000001" customHeight="1"/>
    <row r="38" spans="1:1" ht="20.100000000000001" customHeight="1"/>
  </sheetData>
  <sheetProtection selectLockedCells="1"/>
  <customSheetViews>
    <customSheetView guid="{66351D87-9E2B-4F19-8E10-C575C3FCB914}"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1"/>
      <headerFooter alignWithMargins="0">
        <oddFooter>&amp;R&amp;"Book Antiqua,Bold"&amp;8 Page &amp;P of &amp;N</oddFooter>
      </headerFooter>
    </customSheetView>
    <customSheetView guid="{237D8718-39ED-4FFE-B3B2-D1192F8D2E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2"/>
      <headerFooter alignWithMargins="0">
        <oddFooter>&amp;R&amp;"Book Antiqua,Bold"&amp;8 Page &amp;P of &amp;N</oddFooter>
      </headerFooter>
    </customSheetView>
    <customSheetView guid="{CD4CA1A8-824A-452F-BDBA-32A47C1B3013}"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3"/>
      <headerFooter alignWithMargins="0">
        <oddFooter>&amp;R&amp;"Book Antiqua,Bold"&amp;8 Page &amp;P of &amp;N</oddFooter>
      </headerFooter>
    </customSheetView>
    <customSheetView guid="{C370F0F5-804B-45A0-89F0-31DAAD7CA011}"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4"/>
      <headerFooter alignWithMargins="0">
        <oddFooter>&amp;R&amp;"Book Antiqua,Bold"&amp;8 Page &amp;P of &amp;N</oddFooter>
      </headerFooter>
    </customSheetView>
    <customSheetView guid="{5B1D59F5-B493-497A-923A-6746AA63AA40}"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5"/>
      <headerFooter alignWithMargins="0">
        <oddFooter>&amp;R&amp;"Book Antiqua,Bold"&amp;8 Page &amp;P of &amp;N</oddFooter>
      </headerFooter>
    </customSheetView>
  </customSheetViews>
  <mergeCells count="13">
    <mergeCell ref="B29:E29"/>
    <mergeCell ref="A9:D9"/>
    <mergeCell ref="A10:D10"/>
    <mergeCell ref="A11:D11"/>
    <mergeCell ref="A16:E16"/>
    <mergeCell ref="A17:E17"/>
    <mergeCell ref="A18:E18"/>
    <mergeCell ref="A19:E19"/>
    <mergeCell ref="A3:E3"/>
    <mergeCell ref="A5:E5"/>
    <mergeCell ref="A8:D8"/>
    <mergeCell ref="B12:D12"/>
    <mergeCell ref="B28:E28"/>
  </mergeCells>
  <phoneticPr fontId="0" type="noConversion"/>
  <pageMargins left="0.74803149606299213" right="0.62992125984251968" top="0.59055118110236227" bottom="0.59055118110236227" header="0.35433070866141736" footer="0.35433070866141736"/>
  <pageSetup scale="75" orientation="portrait" r:id="rId6"/>
  <headerFooter alignWithMargins="0">
    <oddFooter>&amp;R&amp;"Book Antiqua,Bold"&amp;8 Page &amp;P of &amp;N</oddFooter>
  </headerFooter>
  <drawing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pageSetUpPr fitToPage="1"/>
  </sheetPr>
  <dimension ref="A1:I48"/>
  <sheetViews>
    <sheetView showGridLines="0" view="pageBreakPreview" topLeftCell="A34" zoomScale="110" zoomScaleNormal="100" zoomScaleSheetLayoutView="110" workbookViewId="0">
      <selection activeCell="F97" sqref="F97:I97"/>
    </sheetView>
  </sheetViews>
  <sheetFormatPr defaultRowHeight="16.5"/>
  <cols>
    <col min="1" max="1" width="13.28515625" style="15" customWidth="1"/>
    <col min="2" max="2" width="20.5703125" style="15" customWidth="1"/>
    <col min="3" max="3" width="11.42578125" style="15" customWidth="1"/>
    <col min="4" max="4" width="15.42578125" style="15" customWidth="1"/>
    <col min="5" max="5" width="41.140625" style="15" customWidth="1"/>
    <col min="6" max="8" width="9.140625" style="10"/>
    <col min="9" max="256" width="9.140625" style="11"/>
    <col min="257" max="257" width="13.28515625" style="11" customWidth="1"/>
    <col min="258" max="258" width="20.5703125" style="11" customWidth="1"/>
    <col min="259" max="259" width="11.42578125" style="11" customWidth="1"/>
    <col min="260" max="260" width="15.42578125" style="11" customWidth="1"/>
    <col min="261" max="261" width="37.85546875" style="11" customWidth="1"/>
    <col min="262" max="512" width="9.140625" style="11"/>
    <col min="513" max="513" width="13.28515625" style="11" customWidth="1"/>
    <col min="514" max="514" width="20.5703125" style="11" customWidth="1"/>
    <col min="515" max="515" width="11.42578125" style="11" customWidth="1"/>
    <col min="516" max="516" width="15.42578125" style="11" customWidth="1"/>
    <col min="517" max="517" width="37.85546875" style="11" customWidth="1"/>
    <col min="518" max="768" width="9.140625" style="11"/>
    <col min="769" max="769" width="13.28515625" style="11" customWidth="1"/>
    <col min="770" max="770" width="20.5703125" style="11" customWidth="1"/>
    <col min="771" max="771" width="11.42578125" style="11" customWidth="1"/>
    <col min="772" max="772" width="15.42578125" style="11" customWidth="1"/>
    <col min="773" max="773" width="37.85546875" style="11" customWidth="1"/>
    <col min="774" max="1024" width="9.140625" style="11"/>
    <col min="1025" max="1025" width="13.28515625" style="11" customWidth="1"/>
    <col min="1026" max="1026" width="20.5703125" style="11" customWidth="1"/>
    <col min="1027" max="1027" width="11.42578125" style="11" customWidth="1"/>
    <col min="1028" max="1028" width="15.42578125" style="11" customWidth="1"/>
    <col min="1029" max="1029" width="37.85546875" style="11" customWidth="1"/>
    <col min="1030" max="1280" width="9.140625" style="11"/>
    <col min="1281" max="1281" width="13.28515625" style="11" customWidth="1"/>
    <col min="1282" max="1282" width="20.5703125" style="11" customWidth="1"/>
    <col min="1283" max="1283" width="11.42578125" style="11" customWidth="1"/>
    <col min="1284" max="1284" width="15.42578125" style="11" customWidth="1"/>
    <col min="1285" max="1285" width="37.85546875" style="11" customWidth="1"/>
    <col min="1286" max="1536" width="9.140625" style="11"/>
    <col min="1537" max="1537" width="13.28515625" style="11" customWidth="1"/>
    <col min="1538" max="1538" width="20.5703125" style="11" customWidth="1"/>
    <col min="1539" max="1539" width="11.42578125" style="11" customWidth="1"/>
    <col min="1540" max="1540" width="15.42578125" style="11" customWidth="1"/>
    <col min="1541" max="1541" width="37.85546875" style="11" customWidth="1"/>
    <col min="1542" max="1792" width="9.140625" style="11"/>
    <col min="1793" max="1793" width="13.28515625" style="11" customWidth="1"/>
    <col min="1794" max="1794" width="20.5703125" style="11" customWidth="1"/>
    <col min="1795" max="1795" width="11.42578125" style="11" customWidth="1"/>
    <col min="1796" max="1796" width="15.42578125" style="11" customWidth="1"/>
    <col min="1797" max="1797" width="37.85546875" style="11" customWidth="1"/>
    <col min="1798" max="2048" width="9.140625" style="11"/>
    <col min="2049" max="2049" width="13.28515625" style="11" customWidth="1"/>
    <col min="2050" max="2050" width="20.5703125" style="11" customWidth="1"/>
    <col min="2051" max="2051" width="11.42578125" style="11" customWidth="1"/>
    <col min="2052" max="2052" width="15.42578125" style="11" customWidth="1"/>
    <col min="2053" max="2053" width="37.85546875" style="11" customWidth="1"/>
    <col min="2054" max="2304" width="9.140625" style="11"/>
    <col min="2305" max="2305" width="13.28515625" style="11" customWidth="1"/>
    <col min="2306" max="2306" width="20.5703125" style="11" customWidth="1"/>
    <col min="2307" max="2307" width="11.42578125" style="11" customWidth="1"/>
    <col min="2308" max="2308" width="15.42578125" style="11" customWidth="1"/>
    <col min="2309" max="2309" width="37.85546875" style="11" customWidth="1"/>
    <col min="2310" max="2560" width="9.140625" style="11"/>
    <col min="2561" max="2561" width="13.28515625" style="11" customWidth="1"/>
    <col min="2562" max="2562" width="20.5703125" style="11" customWidth="1"/>
    <col min="2563" max="2563" width="11.42578125" style="11" customWidth="1"/>
    <col min="2564" max="2564" width="15.42578125" style="11" customWidth="1"/>
    <col min="2565" max="2565" width="37.85546875" style="11" customWidth="1"/>
    <col min="2566" max="2816" width="9.140625" style="11"/>
    <col min="2817" max="2817" width="13.28515625" style="11" customWidth="1"/>
    <col min="2818" max="2818" width="20.5703125" style="11" customWidth="1"/>
    <col min="2819" max="2819" width="11.42578125" style="11" customWidth="1"/>
    <col min="2820" max="2820" width="15.42578125" style="11" customWidth="1"/>
    <col min="2821" max="2821" width="37.85546875" style="11" customWidth="1"/>
    <col min="2822" max="3072" width="9.140625" style="11"/>
    <col min="3073" max="3073" width="13.28515625" style="11" customWidth="1"/>
    <col min="3074" max="3074" width="20.5703125" style="11" customWidth="1"/>
    <col min="3075" max="3075" width="11.42578125" style="11" customWidth="1"/>
    <col min="3076" max="3076" width="15.42578125" style="11" customWidth="1"/>
    <col min="3077" max="3077" width="37.85546875" style="11" customWidth="1"/>
    <col min="3078" max="3328" width="9.140625" style="11"/>
    <col min="3329" max="3329" width="13.28515625" style="11" customWidth="1"/>
    <col min="3330" max="3330" width="20.5703125" style="11" customWidth="1"/>
    <col min="3331" max="3331" width="11.42578125" style="11" customWidth="1"/>
    <col min="3332" max="3332" width="15.42578125" style="11" customWidth="1"/>
    <col min="3333" max="3333" width="37.85546875" style="11" customWidth="1"/>
    <col min="3334" max="3584" width="9.140625" style="11"/>
    <col min="3585" max="3585" width="13.28515625" style="11" customWidth="1"/>
    <col min="3586" max="3586" width="20.5703125" style="11" customWidth="1"/>
    <col min="3587" max="3587" width="11.42578125" style="11" customWidth="1"/>
    <col min="3588" max="3588" width="15.42578125" style="11" customWidth="1"/>
    <col min="3589" max="3589" width="37.85546875" style="11" customWidth="1"/>
    <col min="3590" max="3840" width="9.140625" style="11"/>
    <col min="3841" max="3841" width="13.28515625" style="11" customWidth="1"/>
    <col min="3842" max="3842" width="20.5703125" style="11" customWidth="1"/>
    <col min="3843" max="3843" width="11.42578125" style="11" customWidth="1"/>
    <col min="3844" max="3844" width="15.42578125" style="11" customWidth="1"/>
    <col min="3845" max="3845" width="37.85546875" style="11" customWidth="1"/>
    <col min="3846" max="4096" width="9.140625" style="11"/>
    <col min="4097" max="4097" width="13.28515625" style="11" customWidth="1"/>
    <col min="4098" max="4098" width="20.5703125" style="11" customWidth="1"/>
    <col min="4099" max="4099" width="11.42578125" style="11" customWidth="1"/>
    <col min="4100" max="4100" width="15.42578125" style="11" customWidth="1"/>
    <col min="4101" max="4101" width="37.85546875" style="11" customWidth="1"/>
    <col min="4102" max="4352" width="9.140625" style="11"/>
    <col min="4353" max="4353" width="13.28515625" style="11" customWidth="1"/>
    <col min="4354" max="4354" width="20.5703125" style="11" customWidth="1"/>
    <col min="4355" max="4355" width="11.42578125" style="11" customWidth="1"/>
    <col min="4356" max="4356" width="15.42578125" style="11" customWidth="1"/>
    <col min="4357" max="4357" width="37.85546875" style="11" customWidth="1"/>
    <col min="4358" max="4608" width="9.140625" style="11"/>
    <col min="4609" max="4609" width="13.28515625" style="11" customWidth="1"/>
    <col min="4610" max="4610" width="20.5703125" style="11" customWidth="1"/>
    <col min="4611" max="4611" width="11.42578125" style="11" customWidth="1"/>
    <col min="4612" max="4612" width="15.42578125" style="11" customWidth="1"/>
    <col min="4613" max="4613" width="37.85546875" style="11" customWidth="1"/>
    <col min="4614" max="4864" width="9.140625" style="11"/>
    <col min="4865" max="4865" width="13.28515625" style="11" customWidth="1"/>
    <col min="4866" max="4866" width="20.5703125" style="11" customWidth="1"/>
    <col min="4867" max="4867" width="11.42578125" style="11" customWidth="1"/>
    <col min="4868" max="4868" width="15.42578125" style="11" customWidth="1"/>
    <col min="4869" max="4869" width="37.85546875" style="11" customWidth="1"/>
    <col min="4870" max="5120" width="9.140625" style="11"/>
    <col min="5121" max="5121" width="13.28515625" style="11" customWidth="1"/>
    <col min="5122" max="5122" width="20.5703125" style="11" customWidth="1"/>
    <col min="5123" max="5123" width="11.42578125" style="11" customWidth="1"/>
    <col min="5124" max="5124" width="15.42578125" style="11" customWidth="1"/>
    <col min="5125" max="5125" width="37.85546875" style="11" customWidth="1"/>
    <col min="5126" max="5376" width="9.140625" style="11"/>
    <col min="5377" max="5377" width="13.28515625" style="11" customWidth="1"/>
    <col min="5378" max="5378" width="20.5703125" style="11" customWidth="1"/>
    <col min="5379" max="5379" width="11.42578125" style="11" customWidth="1"/>
    <col min="5380" max="5380" width="15.42578125" style="11" customWidth="1"/>
    <col min="5381" max="5381" width="37.85546875" style="11" customWidth="1"/>
    <col min="5382" max="5632" width="9.140625" style="11"/>
    <col min="5633" max="5633" width="13.28515625" style="11" customWidth="1"/>
    <col min="5634" max="5634" width="20.5703125" style="11" customWidth="1"/>
    <col min="5635" max="5635" width="11.42578125" style="11" customWidth="1"/>
    <col min="5636" max="5636" width="15.42578125" style="11" customWidth="1"/>
    <col min="5637" max="5637" width="37.85546875" style="11" customWidth="1"/>
    <col min="5638" max="5888" width="9.140625" style="11"/>
    <col min="5889" max="5889" width="13.28515625" style="11" customWidth="1"/>
    <col min="5890" max="5890" width="20.5703125" style="11" customWidth="1"/>
    <col min="5891" max="5891" width="11.42578125" style="11" customWidth="1"/>
    <col min="5892" max="5892" width="15.42578125" style="11" customWidth="1"/>
    <col min="5893" max="5893" width="37.85546875" style="11" customWidth="1"/>
    <col min="5894" max="6144" width="9.140625" style="11"/>
    <col min="6145" max="6145" width="13.28515625" style="11" customWidth="1"/>
    <col min="6146" max="6146" width="20.5703125" style="11" customWidth="1"/>
    <col min="6147" max="6147" width="11.42578125" style="11" customWidth="1"/>
    <col min="6148" max="6148" width="15.42578125" style="11" customWidth="1"/>
    <col min="6149" max="6149" width="37.85546875" style="11" customWidth="1"/>
    <col min="6150" max="6400" width="9.140625" style="11"/>
    <col min="6401" max="6401" width="13.28515625" style="11" customWidth="1"/>
    <col min="6402" max="6402" width="20.5703125" style="11" customWidth="1"/>
    <col min="6403" max="6403" width="11.42578125" style="11" customWidth="1"/>
    <col min="6404" max="6404" width="15.42578125" style="11" customWidth="1"/>
    <col min="6405" max="6405" width="37.85546875" style="11" customWidth="1"/>
    <col min="6406" max="6656" width="9.140625" style="11"/>
    <col min="6657" max="6657" width="13.28515625" style="11" customWidth="1"/>
    <col min="6658" max="6658" width="20.5703125" style="11" customWidth="1"/>
    <col min="6659" max="6659" width="11.42578125" style="11" customWidth="1"/>
    <col min="6660" max="6660" width="15.42578125" style="11" customWidth="1"/>
    <col min="6661" max="6661" width="37.85546875" style="11" customWidth="1"/>
    <col min="6662" max="6912" width="9.140625" style="11"/>
    <col min="6913" max="6913" width="13.28515625" style="11" customWidth="1"/>
    <col min="6914" max="6914" width="20.5703125" style="11" customWidth="1"/>
    <col min="6915" max="6915" width="11.42578125" style="11" customWidth="1"/>
    <col min="6916" max="6916" width="15.42578125" style="11" customWidth="1"/>
    <col min="6917" max="6917" width="37.85546875" style="11" customWidth="1"/>
    <col min="6918" max="7168" width="9.140625" style="11"/>
    <col min="7169" max="7169" width="13.28515625" style="11" customWidth="1"/>
    <col min="7170" max="7170" width="20.5703125" style="11" customWidth="1"/>
    <col min="7171" max="7171" width="11.42578125" style="11" customWidth="1"/>
    <col min="7172" max="7172" width="15.42578125" style="11" customWidth="1"/>
    <col min="7173" max="7173" width="37.85546875" style="11" customWidth="1"/>
    <col min="7174" max="7424" width="9.140625" style="11"/>
    <col min="7425" max="7425" width="13.28515625" style="11" customWidth="1"/>
    <col min="7426" max="7426" width="20.5703125" style="11" customWidth="1"/>
    <col min="7427" max="7427" width="11.42578125" style="11" customWidth="1"/>
    <col min="7428" max="7428" width="15.42578125" style="11" customWidth="1"/>
    <col min="7429" max="7429" width="37.85546875" style="11" customWidth="1"/>
    <col min="7430" max="7680" width="9.140625" style="11"/>
    <col min="7681" max="7681" width="13.28515625" style="11" customWidth="1"/>
    <col min="7682" max="7682" width="20.5703125" style="11" customWidth="1"/>
    <col min="7683" max="7683" width="11.42578125" style="11" customWidth="1"/>
    <col min="7684" max="7684" width="15.42578125" style="11" customWidth="1"/>
    <col min="7685" max="7685" width="37.85546875" style="11" customWidth="1"/>
    <col min="7686" max="7936" width="9.140625" style="11"/>
    <col min="7937" max="7937" width="13.28515625" style="11" customWidth="1"/>
    <col min="7938" max="7938" width="20.5703125" style="11" customWidth="1"/>
    <col min="7939" max="7939" width="11.42578125" style="11" customWidth="1"/>
    <col min="7940" max="7940" width="15.42578125" style="11" customWidth="1"/>
    <col min="7941" max="7941" width="37.85546875" style="11" customWidth="1"/>
    <col min="7942" max="8192" width="9.140625" style="11"/>
    <col min="8193" max="8193" width="13.28515625" style="11" customWidth="1"/>
    <col min="8194" max="8194" width="20.5703125" style="11" customWidth="1"/>
    <col min="8195" max="8195" width="11.42578125" style="11" customWidth="1"/>
    <col min="8196" max="8196" width="15.42578125" style="11" customWidth="1"/>
    <col min="8197" max="8197" width="37.85546875" style="11" customWidth="1"/>
    <col min="8198" max="8448" width="9.140625" style="11"/>
    <col min="8449" max="8449" width="13.28515625" style="11" customWidth="1"/>
    <col min="8450" max="8450" width="20.5703125" style="11" customWidth="1"/>
    <col min="8451" max="8451" width="11.42578125" style="11" customWidth="1"/>
    <col min="8452" max="8452" width="15.42578125" style="11" customWidth="1"/>
    <col min="8453" max="8453" width="37.85546875" style="11" customWidth="1"/>
    <col min="8454" max="8704" width="9.140625" style="11"/>
    <col min="8705" max="8705" width="13.28515625" style="11" customWidth="1"/>
    <col min="8706" max="8706" width="20.5703125" style="11" customWidth="1"/>
    <col min="8707" max="8707" width="11.42578125" style="11" customWidth="1"/>
    <col min="8708" max="8708" width="15.42578125" style="11" customWidth="1"/>
    <col min="8709" max="8709" width="37.85546875" style="11" customWidth="1"/>
    <col min="8710" max="8960" width="9.140625" style="11"/>
    <col min="8961" max="8961" width="13.28515625" style="11" customWidth="1"/>
    <col min="8962" max="8962" width="20.5703125" style="11" customWidth="1"/>
    <col min="8963" max="8963" width="11.42578125" style="11" customWidth="1"/>
    <col min="8964" max="8964" width="15.42578125" style="11" customWidth="1"/>
    <col min="8965" max="8965" width="37.85546875" style="11" customWidth="1"/>
    <col min="8966" max="9216" width="9.140625" style="11"/>
    <col min="9217" max="9217" width="13.28515625" style="11" customWidth="1"/>
    <col min="9218" max="9218" width="20.5703125" style="11" customWidth="1"/>
    <col min="9219" max="9219" width="11.42578125" style="11" customWidth="1"/>
    <col min="9220" max="9220" width="15.42578125" style="11" customWidth="1"/>
    <col min="9221" max="9221" width="37.85546875" style="11" customWidth="1"/>
    <col min="9222" max="9472" width="9.140625" style="11"/>
    <col min="9473" max="9473" width="13.28515625" style="11" customWidth="1"/>
    <col min="9474" max="9474" width="20.5703125" style="11" customWidth="1"/>
    <col min="9475" max="9475" width="11.42578125" style="11" customWidth="1"/>
    <col min="9476" max="9476" width="15.42578125" style="11" customWidth="1"/>
    <col min="9477" max="9477" width="37.85546875" style="11" customWidth="1"/>
    <col min="9478" max="9728" width="9.140625" style="11"/>
    <col min="9729" max="9729" width="13.28515625" style="11" customWidth="1"/>
    <col min="9730" max="9730" width="20.5703125" style="11" customWidth="1"/>
    <col min="9731" max="9731" width="11.42578125" style="11" customWidth="1"/>
    <col min="9732" max="9732" width="15.42578125" style="11" customWidth="1"/>
    <col min="9733" max="9733" width="37.85546875" style="11" customWidth="1"/>
    <col min="9734" max="9984" width="9.140625" style="11"/>
    <col min="9985" max="9985" width="13.28515625" style="11" customWidth="1"/>
    <col min="9986" max="9986" width="20.5703125" style="11" customWidth="1"/>
    <col min="9987" max="9987" width="11.42578125" style="11" customWidth="1"/>
    <col min="9988" max="9988" width="15.42578125" style="11" customWidth="1"/>
    <col min="9989" max="9989" width="37.85546875" style="11" customWidth="1"/>
    <col min="9990" max="10240" width="9.140625" style="11"/>
    <col min="10241" max="10241" width="13.28515625" style="11" customWidth="1"/>
    <col min="10242" max="10242" width="20.5703125" style="11" customWidth="1"/>
    <col min="10243" max="10243" width="11.42578125" style="11" customWidth="1"/>
    <col min="10244" max="10244" width="15.42578125" style="11" customWidth="1"/>
    <col min="10245" max="10245" width="37.85546875" style="11" customWidth="1"/>
    <col min="10246" max="10496" width="9.140625" style="11"/>
    <col min="10497" max="10497" width="13.28515625" style="11" customWidth="1"/>
    <col min="10498" max="10498" width="20.5703125" style="11" customWidth="1"/>
    <col min="10499" max="10499" width="11.42578125" style="11" customWidth="1"/>
    <col min="10500" max="10500" width="15.42578125" style="11" customWidth="1"/>
    <col min="10501" max="10501" width="37.85546875" style="11" customWidth="1"/>
    <col min="10502" max="10752" width="9.140625" style="11"/>
    <col min="10753" max="10753" width="13.28515625" style="11" customWidth="1"/>
    <col min="10754" max="10754" width="20.5703125" style="11" customWidth="1"/>
    <col min="10755" max="10755" width="11.42578125" style="11" customWidth="1"/>
    <col min="10756" max="10756" width="15.42578125" style="11" customWidth="1"/>
    <col min="10757" max="10757" width="37.85546875" style="11" customWidth="1"/>
    <col min="10758" max="11008" width="9.140625" style="11"/>
    <col min="11009" max="11009" width="13.28515625" style="11" customWidth="1"/>
    <col min="11010" max="11010" width="20.5703125" style="11" customWidth="1"/>
    <col min="11011" max="11011" width="11.42578125" style="11" customWidth="1"/>
    <col min="11012" max="11012" width="15.42578125" style="11" customWidth="1"/>
    <col min="11013" max="11013" width="37.85546875" style="11" customWidth="1"/>
    <col min="11014" max="11264" width="9.140625" style="11"/>
    <col min="11265" max="11265" width="13.28515625" style="11" customWidth="1"/>
    <col min="11266" max="11266" width="20.5703125" style="11" customWidth="1"/>
    <col min="11267" max="11267" width="11.42578125" style="11" customWidth="1"/>
    <col min="11268" max="11268" width="15.42578125" style="11" customWidth="1"/>
    <col min="11269" max="11269" width="37.85546875" style="11" customWidth="1"/>
    <col min="11270" max="11520" width="9.140625" style="11"/>
    <col min="11521" max="11521" width="13.28515625" style="11" customWidth="1"/>
    <col min="11522" max="11522" width="20.5703125" style="11" customWidth="1"/>
    <col min="11523" max="11523" width="11.42578125" style="11" customWidth="1"/>
    <col min="11524" max="11524" width="15.42578125" style="11" customWidth="1"/>
    <col min="11525" max="11525" width="37.85546875" style="11" customWidth="1"/>
    <col min="11526" max="11776" width="9.140625" style="11"/>
    <col min="11777" max="11777" width="13.28515625" style="11" customWidth="1"/>
    <col min="11778" max="11778" width="20.5703125" style="11" customWidth="1"/>
    <col min="11779" max="11779" width="11.42578125" style="11" customWidth="1"/>
    <col min="11780" max="11780" width="15.42578125" style="11" customWidth="1"/>
    <col min="11781" max="11781" width="37.85546875" style="11" customWidth="1"/>
    <col min="11782" max="12032" width="9.140625" style="11"/>
    <col min="12033" max="12033" width="13.28515625" style="11" customWidth="1"/>
    <col min="12034" max="12034" width="20.5703125" style="11" customWidth="1"/>
    <col min="12035" max="12035" width="11.42578125" style="11" customWidth="1"/>
    <col min="12036" max="12036" width="15.42578125" style="11" customWidth="1"/>
    <col min="12037" max="12037" width="37.85546875" style="11" customWidth="1"/>
    <col min="12038" max="12288" width="9.140625" style="11"/>
    <col min="12289" max="12289" width="13.28515625" style="11" customWidth="1"/>
    <col min="12290" max="12290" width="20.5703125" style="11" customWidth="1"/>
    <col min="12291" max="12291" width="11.42578125" style="11" customWidth="1"/>
    <col min="12292" max="12292" width="15.42578125" style="11" customWidth="1"/>
    <col min="12293" max="12293" width="37.85546875" style="11" customWidth="1"/>
    <col min="12294" max="12544" width="9.140625" style="11"/>
    <col min="12545" max="12545" width="13.28515625" style="11" customWidth="1"/>
    <col min="12546" max="12546" width="20.5703125" style="11" customWidth="1"/>
    <col min="12547" max="12547" width="11.42578125" style="11" customWidth="1"/>
    <col min="12548" max="12548" width="15.42578125" style="11" customWidth="1"/>
    <col min="12549" max="12549" width="37.85546875" style="11" customWidth="1"/>
    <col min="12550" max="12800" width="9.140625" style="11"/>
    <col min="12801" max="12801" width="13.28515625" style="11" customWidth="1"/>
    <col min="12802" max="12802" width="20.5703125" style="11" customWidth="1"/>
    <col min="12803" max="12803" width="11.42578125" style="11" customWidth="1"/>
    <col min="12804" max="12804" width="15.42578125" style="11" customWidth="1"/>
    <col min="12805" max="12805" width="37.85546875" style="11" customWidth="1"/>
    <col min="12806" max="13056" width="9.140625" style="11"/>
    <col min="13057" max="13057" width="13.28515625" style="11" customWidth="1"/>
    <col min="13058" max="13058" width="20.5703125" style="11" customWidth="1"/>
    <col min="13059" max="13059" width="11.42578125" style="11" customWidth="1"/>
    <col min="13060" max="13060" width="15.42578125" style="11" customWidth="1"/>
    <col min="13061" max="13061" width="37.85546875" style="11" customWidth="1"/>
    <col min="13062" max="13312" width="9.140625" style="11"/>
    <col min="13313" max="13313" width="13.28515625" style="11" customWidth="1"/>
    <col min="13314" max="13314" width="20.5703125" style="11" customWidth="1"/>
    <col min="13315" max="13315" width="11.42578125" style="11" customWidth="1"/>
    <col min="13316" max="13316" width="15.42578125" style="11" customWidth="1"/>
    <col min="13317" max="13317" width="37.85546875" style="11" customWidth="1"/>
    <col min="13318" max="13568" width="9.140625" style="11"/>
    <col min="13569" max="13569" width="13.28515625" style="11" customWidth="1"/>
    <col min="13570" max="13570" width="20.5703125" style="11" customWidth="1"/>
    <col min="13571" max="13571" width="11.42578125" style="11" customWidth="1"/>
    <col min="13572" max="13572" width="15.42578125" style="11" customWidth="1"/>
    <col min="13573" max="13573" width="37.85546875" style="11" customWidth="1"/>
    <col min="13574" max="13824" width="9.140625" style="11"/>
    <col min="13825" max="13825" width="13.28515625" style="11" customWidth="1"/>
    <col min="13826" max="13826" width="20.5703125" style="11" customWidth="1"/>
    <col min="13827" max="13827" width="11.42578125" style="11" customWidth="1"/>
    <col min="13828" max="13828" width="15.42578125" style="11" customWidth="1"/>
    <col min="13829" max="13829" width="37.85546875" style="11" customWidth="1"/>
    <col min="13830" max="14080" width="9.140625" style="11"/>
    <col min="14081" max="14081" width="13.28515625" style="11" customWidth="1"/>
    <col min="14082" max="14082" width="20.5703125" style="11" customWidth="1"/>
    <col min="14083" max="14083" width="11.42578125" style="11" customWidth="1"/>
    <col min="14084" max="14084" width="15.42578125" style="11" customWidth="1"/>
    <col min="14085" max="14085" width="37.85546875" style="11" customWidth="1"/>
    <col min="14086" max="14336" width="9.140625" style="11"/>
    <col min="14337" max="14337" width="13.28515625" style="11" customWidth="1"/>
    <col min="14338" max="14338" width="20.5703125" style="11" customWidth="1"/>
    <col min="14339" max="14339" width="11.42578125" style="11" customWidth="1"/>
    <col min="14340" max="14340" width="15.42578125" style="11" customWidth="1"/>
    <col min="14341" max="14341" width="37.85546875" style="11" customWidth="1"/>
    <col min="14342" max="14592" width="9.140625" style="11"/>
    <col min="14593" max="14593" width="13.28515625" style="11" customWidth="1"/>
    <col min="14594" max="14594" width="20.5703125" style="11" customWidth="1"/>
    <col min="14595" max="14595" width="11.42578125" style="11" customWidth="1"/>
    <col min="14596" max="14596" width="15.42578125" style="11" customWidth="1"/>
    <col min="14597" max="14597" width="37.85546875" style="11" customWidth="1"/>
    <col min="14598" max="14848" width="9.140625" style="11"/>
    <col min="14849" max="14849" width="13.28515625" style="11" customWidth="1"/>
    <col min="14850" max="14850" width="20.5703125" style="11" customWidth="1"/>
    <col min="14851" max="14851" width="11.42578125" style="11" customWidth="1"/>
    <col min="14852" max="14852" width="15.42578125" style="11" customWidth="1"/>
    <col min="14853" max="14853" width="37.85546875" style="11" customWidth="1"/>
    <col min="14854" max="15104" width="9.140625" style="11"/>
    <col min="15105" max="15105" width="13.28515625" style="11" customWidth="1"/>
    <col min="15106" max="15106" width="20.5703125" style="11" customWidth="1"/>
    <col min="15107" max="15107" width="11.42578125" style="11" customWidth="1"/>
    <col min="15108" max="15108" width="15.42578125" style="11" customWidth="1"/>
    <col min="15109" max="15109" width="37.85546875" style="11" customWidth="1"/>
    <col min="15110" max="15360" width="9.140625" style="11"/>
    <col min="15361" max="15361" width="13.28515625" style="11" customWidth="1"/>
    <col min="15362" max="15362" width="20.5703125" style="11" customWidth="1"/>
    <col min="15363" max="15363" width="11.42578125" style="11" customWidth="1"/>
    <col min="15364" max="15364" width="15.42578125" style="11" customWidth="1"/>
    <col min="15365" max="15365" width="37.85546875" style="11" customWidth="1"/>
    <col min="15366" max="15616" width="9.140625" style="11"/>
    <col min="15617" max="15617" width="13.28515625" style="11" customWidth="1"/>
    <col min="15618" max="15618" width="20.5703125" style="11" customWidth="1"/>
    <col min="15619" max="15619" width="11.42578125" style="11" customWidth="1"/>
    <col min="15620" max="15620" width="15.42578125" style="11" customWidth="1"/>
    <col min="15621" max="15621" width="37.85546875" style="11" customWidth="1"/>
    <col min="15622" max="15872" width="9.140625" style="11"/>
    <col min="15873" max="15873" width="13.28515625" style="11" customWidth="1"/>
    <col min="15874" max="15874" width="20.5703125" style="11" customWidth="1"/>
    <col min="15875" max="15875" width="11.42578125" style="11" customWidth="1"/>
    <col min="15876" max="15876" width="15.42578125" style="11" customWidth="1"/>
    <col min="15877" max="15877" width="37.85546875" style="11" customWidth="1"/>
    <col min="15878" max="16128" width="9.140625" style="11"/>
    <col min="16129" max="16129" width="13.28515625" style="11" customWidth="1"/>
    <col min="16130" max="16130" width="20.5703125" style="11" customWidth="1"/>
    <col min="16131" max="16131" width="11.42578125" style="11" customWidth="1"/>
    <col min="16132" max="16132" width="15.42578125" style="11" customWidth="1"/>
    <col min="16133" max="16133" width="37.85546875" style="11" customWidth="1"/>
    <col min="16134" max="16384" width="9.140625" style="11"/>
  </cols>
  <sheetData>
    <row r="1" spans="1:9">
      <c r="A1" s="7" t="str">
        <f>Basic!B3</f>
        <v>WR2/T/W-AIS/DOM/G01/25/14946</v>
      </c>
      <c r="B1" s="8"/>
      <c r="C1" s="8"/>
      <c r="D1" s="8"/>
      <c r="E1" s="9" t="s">
        <v>619</v>
      </c>
    </row>
    <row r="3" spans="1:9" ht="45.75" customHeight="1">
      <c r="A3" s="609" t="str">
        <f>Basic!B1</f>
        <v>Construction of 2 no’s 400kV Line Bays (including associated tie bays) at Mandsaur S/s for Interconnection of 3x504MW PSP of Greenko MP01 IREP Pvt. Ltd. through Greenko MP01 – Mandsaur PS 400kV D/c line</v>
      </c>
      <c r="B3" s="609"/>
      <c r="C3" s="609"/>
      <c r="D3" s="609"/>
      <c r="E3" s="609"/>
      <c r="F3" s="12"/>
      <c r="G3" s="13"/>
      <c r="H3" s="12"/>
    </row>
    <row r="4" spans="1:9" ht="20.100000000000001" customHeight="1">
      <c r="A4" s="14"/>
      <c r="H4" s="16"/>
      <c r="I4" s="2"/>
    </row>
    <row r="5" spans="1:9" ht="20.100000000000001" customHeight="1">
      <c r="A5" s="610" t="s">
        <v>601</v>
      </c>
      <c r="B5" s="610"/>
      <c r="C5" s="610"/>
      <c r="D5" s="610"/>
      <c r="E5" s="610"/>
      <c r="F5" s="17"/>
      <c r="H5" s="16"/>
      <c r="I5" s="2"/>
    </row>
    <row r="6" spans="1:9" ht="20.100000000000001" customHeight="1">
      <c r="A6" s="18"/>
      <c r="H6" s="16"/>
      <c r="I6" s="2"/>
    </row>
    <row r="7" spans="1:9" ht="20.100000000000001" customHeight="1">
      <c r="A7" s="19" t="str">
        <f>'[4]Attach 3(JV)'!A7</f>
        <v>Bidder’s Name and Address (Lead Partner) :</v>
      </c>
      <c r="E7" s="5" t="str">
        <f>'[4]Attach 3(JV)'!E7</f>
        <v>To:</v>
      </c>
      <c r="H7" s="16"/>
      <c r="I7" s="2"/>
    </row>
    <row r="8" spans="1:9" ht="35.25" customHeight="1">
      <c r="A8" s="770"/>
      <c r="B8" s="770"/>
      <c r="C8" s="770"/>
      <c r="D8" s="770"/>
      <c r="E8" s="96" t="str">
        <f>'[4]Attach 3(JV)'!E8</f>
        <v>Contract Services</v>
      </c>
      <c r="H8" s="16"/>
      <c r="I8" s="2"/>
    </row>
    <row r="9" spans="1:9" ht="20.100000000000001" customHeight="1">
      <c r="A9" s="4" t="s">
        <v>377</v>
      </c>
      <c r="B9" s="766">
        <f>'Names of Bidder'!D8</f>
        <v>0</v>
      </c>
      <c r="C9" s="766"/>
      <c r="D9" s="766"/>
      <c r="E9" s="96" t="s">
        <v>194</v>
      </c>
      <c r="H9" s="16"/>
      <c r="I9" s="2"/>
    </row>
    <row r="10" spans="1:9" ht="20.100000000000001" customHeight="1">
      <c r="A10" s="4" t="s">
        <v>378</v>
      </c>
      <c r="B10" s="766">
        <f>'Names of Bidder'!D9</f>
        <v>0</v>
      </c>
      <c r="C10" s="766"/>
      <c r="D10" s="766"/>
      <c r="E10" s="96" t="s">
        <v>442</v>
      </c>
      <c r="H10" s="16"/>
      <c r="I10" s="2"/>
    </row>
    <row r="11" spans="1:9" ht="20.100000000000001" customHeight="1">
      <c r="B11" s="766">
        <f>'Names of Bidder'!D10</f>
        <v>0</v>
      </c>
      <c r="C11" s="766"/>
      <c r="D11" s="766"/>
      <c r="E11" s="96" t="s">
        <v>617</v>
      </c>
    </row>
    <row r="12" spans="1:9" ht="26.25" customHeight="1">
      <c r="A12" s="18"/>
      <c r="B12" s="766" t="str">
        <f>'[4]Attach 3(JV)'!B12</f>
        <v/>
      </c>
      <c r="C12" s="766"/>
      <c r="D12" s="766"/>
      <c r="E12" s="433" t="s">
        <v>616</v>
      </c>
    </row>
    <row r="13" spans="1:9" ht="19.5" hidden="1" customHeight="1">
      <c r="A13" s="18"/>
      <c r="B13" s="93"/>
      <c r="C13" s="93"/>
      <c r="D13" s="93"/>
      <c r="E13" s="5"/>
    </row>
    <row r="14" spans="1:9" ht="20.100000000000001" customHeight="1">
      <c r="A14" s="18"/>
      <c r="B14" s="93"/>
      <c r="C14" s="93"/>
      <c r="D14" s="93"/>
      <c r="G14" s="3"/>
    </row>
    <row r="15" spans="1:9" ht="20.100000000000001" customHeight="1">
      <c r="A15" s="15" t="s">
        <v>371</v>
      </c>
    </row>
    <row r="16" spans="1:9" ht="294" customHeight="1">
      <c r="A16" s="687" t="s">
        <v>602</v>
      </c>
      <c r="B16" s="687"/>
      <c r="C16" s="687"/>
      <c r="D16" s="687"/>
      <c r="E16" s="687"/>
    </row>
    <row r="17" spans="1:8" ht="36" hidden="1" customHeight="1">
      <c r="A17" s="687" t="s">
        <v>603</v>
      </c>
      <c r="B17" s="687"/>
      <c r="C17" s="687"/>
      <c r="D17" s="687"/>
      <c r="E17" s="687"/>
    </row>
    <row r="18" spans="1:8" ht="22.5" hidden="1" customHeight="1">
      <c r="A18" s="429"/>
      <c r="B18" s="767" t="s">
        <v>604</v>
      </c>
      <c r="C18" s="768"/>
      <c r="D18" s="768"/>
      <c r="E18" s="429"/>
    </row>
    <row r="19" spans="1:8" hidden="1">
      <c r="A19" s="691" t="s">
        <v>605</v>
      </c>
      <c r="B19" s="691"/>
      <c r="C19" s="691"/>
      <c r="D19" s="691"/>
      <c r="E19" s="691"/>
    </row>
    <row r="20" spans="1:8" ht="56.25" hidden="1" customHeight="1">
      <c r="A20" s="691" t="s">
        <v>606</v>
      </c>
      <c r="B20" s="691"/>
      <c r="C20" s="691"/>
      <c r="D20" s="691"/>
      <c r="E20" s="691"/>
    </row>
    <row r="21" spans="1:8" ht="22.5" hidden="1" customHeight="1">
      <c r="A21" s="430" t="s">
        <v>607</v>
      </c>
      <c r="B21" s="430" t="s">
        <v>608</v>
      </c>
      <c r="C21" s="769" t="s">
        <v>609</v>
      </c>
      <c r="D21" s="769"/>
      <c r="E21" s="769"/>
    </row>
    <row r="22" spans="1:8" hidden="1">
      <c r="A22" s="429"/>
      <c r="B22" s="429"/>
      <c r="C22" s="763"/>
      <c r="D22" s="765"/>
      <c r="E22" s="764"/>
    </row>
    <row r="23" spans="1:8" hidden="1">
      <c r="A23" s="429"/>
      <c r="B23" s="429"/>
      <c r="C23" s="763"/>
      <c r="D23" s="765"/>
      <c r="E23" s="764"/>
    </row>
    <row r="24" spans="1:8" hidden="1">
      <c r="A24" s="429"/>
      <c r="B24" s="429"/>
      <c r="C24" s="763"/>
      <c r="D24" s="765"/>
      <c r="E24" s="764"/>
      <c r="F24" s="20"/>
      <c r="G24" s="20"/>
      <c r="H24" s="20"/>
    </row>
    <row r="25" spans="1:8" hidden="1">
      <c r="A25" s="429"/>
      <c r="B25" s="429"/>
      <c r="C25" s="763"/>
      <c r="D25" s="765"/>
      <c r="E25" s="764"/>
    </row>
    <row r="26" spans="1:8" hidden="1">
      <c r="A26" s="59"/>
      <c r="B26" s="59"/>
      <c r="C26" s="763"/>
      <c r="D26" s="765"/>
      <c r="E26" s="764"/>
    </row>
    <row r="27" spans="1:8" ht="58.5" hidden="1" customHeight="1">
      <c r="A27" s="761" t="s">
        <v>610</v>
      </c>
      <c r="B27" s="761"/>
      <c r="C27" s="761"/>
      <c r="D27" s="761"/>
      <c r="E27" s="761"/>
    </row>
    <row r="28" spans="1:8" ht="81" hidden="1" customHeight="1">
      <c r="A28" s="431" t="s">
        <v>607</v>
      </c>
      <c r="B28" s="431" t="s">
        <v>611</v>
      </c>
      <c r="C28" s="762" t="s">
        <v>612</v>
      </c>
      <c r="D28" s="762"/>
      <c r="E28" s="431" t="s">
        <v>613</v>
      </c>
    </row>
    <row r="29" spans="1:8" ht="20.25" hidden="1" customHeight="1">
      <c r="A29" s="59"/>
      <c r="B29" s="59"/>
      <c r="C29" s="763"/>
      <c r="D29" s="764"/>
      <c r="E29" s="59"/>
    </row>
    <row r="30" spans="1:8" ht="96.75" hidden="1" customHeight="1">
      <c r="A30" s="761" t="s">
        <v>614</v>
      </c>
      <c r="B30" s="761"/>
      <c r="C30" s="761"/>
      <c r="D30" s="761"/>
      <c r="E30" s="761"/>
    </row>
    <row r="31" spans="1:8" ht="41.25" hidden="1" customHeight="1">
      <c r="A31" s="687"/>
      <c r="B31" s="687"/>
      <c r="C31" s="687"/>
      <c r="D31" s="687"/>
      <c r="E31" s="687"/>
    </row>
    <row r="32" spans="1:8" hidden="1">
      <c r="A32" s="59"/>
    </row>
    <row r="33" spans="1:5" ht="79.5" hidden="1" customHeight="1">
      <c r="A33" s="687"/>
      <c r="B33" s="648"/>
      <c r="C33" s="648"/>
      <c r="D33" s="648"/>
      <c r="E33" s="648"/>
    </row>
    <row r="34" spans="1:5" ht="204" customHeight="1">
      <c r="A34" s="687" t="s">
        <v>618</v>
      </c>
      <c r="B34" s="687"/>
      <c r="C34" s="687"/>
      <c r="D34" s="687"/>
      <c r="E34" s="687"/>
    </row>
    <row r="35" spans="1:5">
      <c r="D35" s="23"/>
    </row>
    <row r="36" spans="1:5">
      <c r="A36" s="22" t="s">
        <v>133</v>
      </c>
      <c r="B36" s="435">
        <f>'Names of Bidder'!D21</f>
        <v>0</v>
      </c>
      <c r="C36" s="26"/>
      <c r="D36" s="23" t="s">
        <v>131</v>
      </c>
      <c r="E36" s="434">
        <f>'Names of Bidder'!D18</f>
        <v>0</v>
      </c>
    </row>
    <row r="37" spans="1:5">
      <c r="A37" s="22" t="s">
        <v>134</v>
      </c>
      <c r="B37" s="59">
        <f>'Names of Bidder'!D22</f>
        <v>0</v>
      </c>
      <c r="C37" s="26"/>
      <c r="D37" s="23" t="s">
        <v>132</v>
      </c>
      <c r="E37" s="59">
        <f>'Names of Bidder'!D19</f>
        <v>0</v>
      </c>
    </row>
    <row r="38" spans="1:5">
      <c r="A38" s="22"/>
      <c r="B38" s="432"/>
      <c r="C38" s="26"/>
      <c r="D38" s="23"/>
      <c r="E38" s="432"/>
    </row>
    <row r="39" spans="1:5" ht="57" customHeight="1">
      <c r="A39" s="760" t="s">
        <v>615</v>
      </c>
      <c r="B39" s="760"/>
      <c r="C39" s="760"/>
      <c r="D39" s="760"/>
      <c r="E39" s="760"/>
    </row>
    <row r="41" spans="1:5">
      <c r="A41" s="24"/>
    </row>
    <row r="44" spans="1:5">
      <c r="A44" s="24"/>
    </row>
    <row r="46" spans="1:5">
      <c r="A46" s="24"/>
    </row>
    <row r="48" spans="1:5">
      <c r="A48" s="24"/>
    </row>
  </sheetData>
  <sheetProtection password="C9EB" sheet="1" objects="1" scenarios="1"/>
  <customSheetViews>
    <customSheetView guid="{5B1D59F5-B493-497A-923A-6746AA63AA40}" scale="110" showPageBreaks="1" showGridLines="0" fitToPage="1" printArea="1" hiddenRows="1" view="pageBreakPreview">
      <colBreaks count="1" manualBreakCount="1">
        <brk id="5" max="1048575" man="1"/>
      </colBreaks>
      <pageMargins left="0.7" right="0.7" top="0.75" bottom="0.75" header="0.3" footer="0.3"/>
      <pageSetup paperSize="9" fitToHeight="0" orientation="landscape" horizontalDpi="300" verticalDpi="300" r:id="rId1"/>
    </customSheetView>
  </customSheetViews>
  <mergeCells count="26">
    <mergeCell ref="B11:D11"/>
    <mergeCell ref="A3:E3"/>
    <mergeCell ref="A5:E5"/>
    <mergeCell ref="A8:D8"/>
    <mergeCell ref="B9:D9"/>
    <mergeCell ref="B10:D10"/>
    <mergeCell ref="C26:E26"/>
    <mergeCell ref="B12:D12"/>
    <mergeCell ref="A16:E16"/>
    <mergeCell ref="A17:E17"/>
    <mergeCell ref="B18:D18"/>
    <mergeCell ref="A19:E19"/>
    <mergeCell ref="A20:E20"/>
    <mergeCell ref="C21:E21"/>
    <mergeCell ref="C22:E22"/>
    <mergeCell ref="C23:E23"/>
    <mergeCell ref="C24:E24"/>
    <mergeCell ref="C25:E25"/>
    <mergeCell ref="A34:E34"/>
    <mergeCell ref="A39:E39"/>
    <mergeCell ref="A27:E27"/>
    <mergeCell ref="C28:D28"/>
    <mergeCell ref="C29:D29"/>
    <mergeCell ref="A30:E30"/>
    <mergeCell ref="A31:E31"/>
    <mergeCell ref="A33:E33"/>
  </mergeCells>
  <pageMargins left="0.7" right="0.7" top="0.75" bottom="0.75" header="0.3" footer="0.3"/>
  <pageSetup paperSize="9" fitToHeight="0" orientation="landscape" horizontalDpi="300" verticalDpi="300" r:id="rId2"/>
  <colBreaks count="1" manualBreakCount="1">
    <brk id="5" max="1048575" man="1"/>
  </colBreaks>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theme="9" tint="0.39997558519241921"/>
  </sheetPr>
  <dimension ref="A1:I48"/>
  <sheetViews>
    <sheetView showGridLines="0" showZeros="0" view="pageBreakPreview" zoomScaleSheetLayoutView="100" workbookViewId="0">
      <selection activeCell="D28" sqref="D28:E28"/>
    </sheetView>
  </sheetViews>
  <sheetFormatPr defaultColWidth="9.140625" defaultRowHeight="16.5"/>
  <cols>
    <col min="1" max="1" width="12.140625" style="292" customWidth="1"/>
    <col min="2" max="2" width="20.5703125" style="292" customWidth="1"/>
    <col min="3" max="3" width="11.42578125" style="292" customWidth="1"/>
    <col min="4" max="4" width="26.85546875" style="292" customWidth="1"/>
    <col min="5" max="5" width="45.28515625" style="292" customWidth="1"/>
    <col min="6" max="8" width="9.140625" style="288"/>
  </cols>
  <sheetData>
    <row r="1" spans="1:9" ht="37.5" customHeight="1">
      <c r="A1" s="328" t="str">
        <f>'Attach 3(JV)'!A1</f>
        <v>Specification No. :WR2/T/W-AIS/DOM/G01/25/14946</v>
      </c>
      <c r="B1" s="286"/>
      <c r="C1" s="286"/>
      <c r="D1" s="286"/>
      <c r="E1" s="287" t="str">
        <f>"Attachment-9 " &amp; 'Attach 3(JV)'!AT1</f>
        <v>Attachment-9 5002004884</v>
      </c>
    </row>
    <row r="2" spans="1:9" ht="15" customHeight="1"/>
    <row r="3" spans="1:9" ht="48" customHeight="1">
      <c r="A3" s="777" t="str">
        <f>'Attach 3(JV)'!A3</f>
        <v>Construction of 2 no’s 400kV Line Bays (including associated tie bays) at Mandsaur S/s for Interconnection of 3x504MW PSP of Greenko MP01 IREP Pvt. Ltd. through Greenko MP01 – Mandsaur PS 400kV D/c line</v>
      </c>
      <c r="B3" s="777"/>
      <c r="C3" s="777"/>
      <c r="D3" s="777"/>
      <c r="E3" s="777"/>
      <c r="F3" s="289"/>
      <c r="G3" s="290"/>
      <c r="H3" s="289"/>
    </row>
    <row r="4" spans="1:9" ht="15" customHeight="1">
      <c r="A4" s="291"/>
      <c r="H4" s="1"/>
      <c r="I4" s="372"/>
    </row>
    <row r="5" spans="1:9" ht="20.100000000000001" customHeight="1">
      <c r="A5" s="778" t="s">
        <v>393</v>
      </c>
      <c r="B5" s="778"/>
      <c r="C5" s="778"/>
      <c r="D5" s="778"/>
      <c r="E5" s="778"/>
      <c r="F5" s="293"/>
      <c r="H5" s="1"/>
      <c r="I5" s="372"/>
    </row>
    <row r="6" spans="1:9" ht="20.100000000000001" customHeight="1">
      <c r="A6" s="294"/>
      <c r="H6" s="1"/>
      <c r="I6" s="372"/>
    </row>
    <row r="7" spans="1:9" ht="20.100000000000001" customHeight="1">
      <c r="A7" s="295" t="str">
        <f>'Attach 3(JV)'!A7</f>
        <v>Bidder’s Name and Address (Lead Partner) :</v>
      </c>
      <c r="E7" s="373" t="str">
        <f>'Attach 3(JV)'!E7</f>
        <v>To:</v>
      </c>
      <c r="H7" s="1"/>
      <c r="I7" s="372"/>
    </row>
    <row r="8" spans="1:9" ht="36" customHeight="1">
      <c r="A8" s="781"/>
      <c r="B8" s="781"/>
      <c r="C8" s="781"/>
      <c r="D8" s="781"/>
      <c r="E8" s="374" t="str">
        <f>'Attach 3(JV)'!E8</f>
        <v>Contracts and Materials</v>
      </c>
      <c r="H8" s="1"/>
      <c r="I8" s="372"/>
    </row>
    <row r="9" spans="1:9">
      <c r="A9" s="375" t="s">
        <v>377</v>
      </c>
      <c r="B9" s="780">
        <f>'Names of Bidder'!D8</f>
        <v>0</v>
      </c>
      <c r="C9" s="780"/>
      <c r="D9" s="780"/>
      <c r="E9" s="374" t="str">
        <f>'Attach 3(JV)'!E9</f>
        <v>Power Grid Corporation of India Ltd.,</v>
      </c>
      <c r="H9" s="1"/>
      <c r="I9" s="372"/>
    </row>
    <row r="10" spans="1:9">
      <c r="A10" s="375" t="s">
        <v>378</v>
      </c>
      <c r="B10" s="780">
        <f>'Names of Bidder'!D9</f>
        <v>0</v>
      </c>
      <c r="C10" s="780"/>
      <c r="D10" s="780"/>
      <c r="E10" s="377" t="s">
        <v>442</v>
      </c>
      <c r="F10" s="296"/>
      <c r="G10" s="378"/>
      <c r="H10" s="327"/>
      <c r="I10" s="372"/>
    </row>
    <row r="11" spans="1:9">
      <c r="B11" s="780">
        <f>'Names of Bidder'!D10</f>
        <v>0</v>
      </c>
      <c r="C11" s="780"/>
      <c r="D11" s="780"/>
      <c r="E11" s="377" t="s">
        <v>534</v>
      </c>
      <c r="F11" s="296"/>
      <c r="G11" s="378"/>
      <c r="H11" s="327"/>
    </row>
    <row r="12" spans="1:9">
      <c r="A12" s="294"/>
      <c r="B12" s="780" t="str">
        <f>'Names of Bidder'!D11</f>
        <v>…….. …… ………. ……….</v>
      </c>
      <c r="C12" s="780"/>
      <c r="D12" s="780"/>
      <c r="E12" s="377" t="s">
        <v>535</v>
      </c>
      <c r="F12" s="296"/>
      <c r="G12" s="378"/>
      <c r="H12" s="327"/>
    </row>
    <row r="13" spans="1:9">
      <c r="A13" s="294"/>
      <c r="B13" s="376"/>
      <c r="C13" s="376"/>
      <c r="D13" s="376"/>
      <c r="E13" s="377" t="s">
        <v>536</v>
      </c>
      <c r="F13" s="296"/>
      <c r="G13" s="378"/>
      <c r="H13" s="327"/>
    </row>
    <row r="14" spans="1:9" ht="15" customHeight="1">
      <c r="A14" s="294"/>
      <c r="B14" s="379"/>
      <c r="C14" s="379"/>
      <c r="D14" s="379"/>
      <c r="E14" s="746" t="s">
        <v>538</v>
      </c>
      <c r="F14" s="746"/>
      <c r="G14" s="746"/>
      <c r="H14" s="746"/>
    </row>
    <row r="15" spans="1:9" ht="20.100000000000001" customHeight="1">
      <c r="A15" s="292" t="s">
        <v>371</v>
      </c>
    </row>
    <row r="16" spans="1:9" ht="15" customHeight="1">
      <c r="A16" s="294"/>
    </row>
    <row r="17" spans="1:8" ht="90.75" customHeight="1">
      <c r="A17" s="779" t="str">
        <f>"We hereby declare that the following Delivery Schedule shall be followed by us for the subject Package i.e., " &amp; 'Attach 3(JV)'!A3 &amp; " for the period commencing from the effective date of Contract to us :"</f>
        <v>We hereby declare that the following Delivery Schedule shall be followed by us for the subject Package i.e., Construction of 2 no’s 400kV Line Bays (including associated tie bays) at Mandsaur S/s for Interconnection of 3x504MW PSP of Greenko MP01 IREP Pvt. Ltd. through Greenko MP01 – Mandsaur PS 400kV D/c line for the period commencing from the effective date of Contract to us :</v>
      </c>
      <c r="B17" s="779"/>
      <c r="C17" s="779"/>
      <c r="D17" s="779"/>
      <c r="E17" s="779"/>
      <c r="F17" s="296"/>
      <c r="G17" s="296"/>
      <c r="H17" s="296"/>
    </row>
    <row r="18" spans="1:8" ht="20.100000000000001" customHeight="1">
      <c r="A18" s="294"/>
      <c r="B18" s="294"/>
      <c r="C18" s="294"/>
      <c r="D18" s="294"/>
      <c r="E18" s="294"/>
      <c r="F18" s="296"/>
      <c r="G18" s="296"/>
      <c r="H18" s="296"/>
    </row>
    <row r="19" spans="1:8" ht="39" customHeight="1">
      <c r="A19" s="380" t="s">
        <v>375</v>
      </c>
      <c r="B19" s="772" t="s">
        <v>395</v>
      </c>
      <c r="C19" s="772"/>
      <c r="D19" s="772"/>
      <c r="E19" s="380" t="s">
        <v>394</v>
      </c>
      <c r="F19" s="296"/>
      <c r="G19" s="296"/>
      <c r="H19" s="296"/>
    </row>
    <row r="20" spans="1:8" ht="20.100000000000001" hidden="1" customHeight="1">
      <c r="A20" s="381">
        <v>1</v>
      </c>
      <c r="B20" s="773" t="s">
        <v>424</v>
      </c>
      <c r="C20" s="773"/>
      <c r="D20" s="773"/>
      <c r="E20" s="284"/>
      <c r="F20" s="296"/>
      <c r="G20" s="296"/>
      <c r="H20" s="296"/>
    </row>
    <row r="21" spans="1:8" ht="20.100000000000001" hidden="1" customHeight="1">
      <c r="A21" s="381">
        <v>2</v>
      </c>
      <c r="B21" s="773" t="s">
        <v>425</v>
      </c>
      <c r="C21" s="773"/>
      <c r="D21" s="773"/>
      <c r="E21" s="284"/>
      <c r="F21" s="296"/>
      <c r="G21" s="296"/>
      <c r="H21" s="296"/>
    </row>
    <row r="22" spans="1:8" ht="20.100000000000001" hidden="1" customHeight="1">
      <c r="A22" s="381">
        <v>3</v>
      </c>
      <c r="B22" s="774" t="s">
        <v>426</v>
      </c>
      <c r="C22" s="774"/>
      <c r="D22" s="774"/>
      <c r="E22" s="285"/>
      <c r="F22" s="296"/>
      <c r="G22" s="296"/>
      <c r="H22" s="296"/>
    </row>
    <row r="23" spans="1:8" ht="20.100000000000001" hidden="1" customHeight="1">
      <c r="A23" s="381">
        <v>4</v>
      </c>
      <c r="B23" s="774" t="s">
        <v>427</v>
      </c>
      <c r="C23" s="774"/>
      <c r="D23" s="774"/>
      <c r="E23" s="285"/>
      <c r="F23" s="296"/>
      <c r="G23" s="296"/>
      <c r="H23" s="296"/>
    </row>
    <row r="24" spans="1:8" ht="20.100000000000001" hidden="1" customHeight="1">
      <c r="A24" s="381">
        <v>5</v>
      </c>
      <c r="B24" s="774" t="s">
        <v>428</v>
      </c>
      <c r="C24" s="774"/>
      <c r="D24" s="774"/>
      <c r="E24" s="285"/>
      <c r="F24" s="296"/>
      <c r="G24" s="296"/>
      <c r="H24" s="296"/>
    </row>
    <row r="25" spans="1:8" ht="12.75" hidden="1" customHeight="1">
      <c r="A25" s="381">
        <v>6</v>
      </c>
      <c r="B25" s="773" t="s">
        <v>429</v>
      </c>
      <c r="C25" s="773"/>
      <c r="D25" s="773"/>
      <c r="E25" s="284"/>
      <c r="F25" s="296"/>
      <c r="G25" s="296"/>
      <c r="H25" s="296"/>
    </row>
    <row r="26" spans="1:8" ht="37.5" customHeight="1">
      <c r="A26" s="381">
        <v>1</v>
      </c>
      <c r="B26" s="774" t="s">
        <v>443</v>
      </c>
      <c r="C26" s="774"/>
      <c r="D26" s="774"/>
      <c r="E26" s="382"/>
      <c r="F26" s="296"/>
      <c r="G26" s="296"/>
      <c r="H26" s="296"/>
    </row>
    <row r="27" spans="1:8" ht="33" customHeight="1">
      <c r="A27" s="292" t="s">
        <v>583</v>
      </c>
      <c r="D27" s="298"/>
    </row>
    <row r="28" spans="1:8" ht="33" customHeight="1">
      <c r="A28" s="775" t="s">
        <v>375</v>
      </c>
      <c r="B28" s="776" t="s">
        <v>584</v>
      </c>
      <c r="C28" s="776"/>
      <c r="D28" s="775" t="s">
        <v>585</v>
      </c>
      <c r="E28" s="775"/>
    </row>
    <row r="29" spans="1:8" ht="33" customHeight="1">
      <c r="A29" s="775"/>
      <c r="B29" s="776"/>
      <c r="C29" s="776"/>
      <c r="D29" s="385" t="s">
        <v>586</v>
      </c>
      <c r="E29" s="385" t="s">
        <v>8</v>
      </c>
    </row>
    <row r="30" spans="1:8" ht="33" customHeight="1">
      <c r="A30" s="386">
        <v>1</v>
      </c>
      <c r="B30" s="771"/>
      <c r="C30" s="771"/>
      <c r="D30" s="387"/>
      <c r="E30" s="387"/>
    </row>
    <row r="31" spans="1:8" ht="33" customHeight="1">
      <c r="A31" s="386">
        <v>2</v>
      </c>
      <c r="B31" s="771"/>
      <c r="C31" s="771"/>
      <c r="D31" s="387"/>
      <c r="E31" s="387"/>
    </row>
    <row r="32" spans="1:8" ht="33" customHeight="1">
      <c r="A32" s="386">
        <v>3</v>
      </c>
      <c r="B32" s="771"/>
      <c r="C32" s="771"/>
      <c r="D32" s="387"/>
      <c r="E32" s="387"/>
    </row>
    <row r="33" spans="1:5" ht="33" customHeight="1">
      <c r="A33" s="386">
        <v>4</v>
      </c>
      <c r="B33" s="771"/>
      <c r="C33" s="771"/>
      <c r="D33" s="387"/>
      <c r="E33" s="387"/>
    </row>
    <row r="34" spans="1:5" ht="33" customHeight="1">
      <c r="A34" s="386">
        <v>5</v>
      </c>
      <c r="B34" s="771"/>
      <c r="C34" s="771"/>
      <c r="D34" s="387"/>
      <c r="E34" s="387"/>
    </row>
    <row r="35" spans="1:5" ht="33" customHeight="1">
      <c r="A35" s="299" t="s">
        <v>133</v>
      </c>
      <c r="B35" s="300">
        <f>'Names of Bidder'!D21</f>
        <v>0</v>
      </c>
      <c r="D35" s="298" t="s">
        <v>131</v>
      </c>
      <c r="E35" s="302">
        <f>'Names of Bidder'!D18</f>
        <v>0</v>
      </c>
    </row>
    <row r="36" spans="1:5" ht="33" customHeight="1">
      <c r="A36" s="299" t="s">
        <v>134</v>
      </c>
      <c r="B36" s="302">
        <f>'Names of Bidder'!D22</f>
        <v>0</v>
      </c>
      <c r="D36" s="298" t="s">
        <v>132</v>
      </c>
      <c r="E36" s="302">
        <f>'Names of Bidder'!D19</f>
        <v>0</v>
      </c>
    </row>
    <row r="37" spans="1:5" ht="33" customHeight="1">
      <c r="D37" s="298"/>
      <c r="E37" s="301"/>
    </row>
    <row r="38" spans="1:5" ht="20.100000000000001" customHeight="1">
      <c r="A38" s="303"/>
    </row>
    <row r="39" spans="1:5" ht="20.100000000000001" customHeight="1"/>
    <row r="40" spans="1:5" ht="20.100000000000001" customHeight="1">
      <c r="A40" s="303"/>
    </row>
    <row r="41" spans="1:5" ht="20.100000000000001" customHeight="1"/>
    <row r="42" spans="1:5" ht="20.100000000000001" customHeight="1">
      <c r="A42" s="303"/>
    </row>
    <row r="43" spans="1:5" ht="20.100000000000001" customHeight="1"/>
    <row r="44" spans="1:5" ht="20.100000000000001" customHeight="1">
      <c r="A44" s="303"/>
    </row>
    <row r="45" spans="1:5" ht="20.100000000000001" customHeight="1"/>
    <row r="46" spans="1:5" ht="20.100000000000001" customHeight="1"/>
    <row r="47" spans="1:5" ht="20.100000000000001" customHeight="1"/>
    <row r="48" spans="1:5" ht="20.100000000000001" customHeight="1"/>
  </sheetData>
  <sheetProtection formatColumns="0" formatRows="0"/>
  <customSheetViews>
    <customSheetView guid="{66351D87-9E2B-4F19-8E10-C575C3FCB914}" showGridLines="0" hiddenRows="1" topLeftCell="A6">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237D8718-39ED-4FFE-B3B2-D1192F8D2E87}" showGridLines="0">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3"/>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5"/>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7"/>
      <headerFooter alignWithMargins="0">
        <oddFooter>&amp;R&amp;"Book Antiqua,Bold"&amp;8 Page &amp;P of &amp;N</oddFooter>
      </headerFooter>
    </customSheetView>
    <customSheetView guid="{5B1D59F5-B493-497A-923A-6746AA63AA40}" showPageBreaks="1" showGridLines="0" zeroValues="0" printArea="1" hiddenRows="1" view="pageBreakPreview" topLeftCell="A32">
      <selection activeCell="E29" sqref="E29"/>
      <rowBreaks count="1" manualBreakCount="1">
        <brk id="37" max="4" man="1"/>
      </rowBreaks>
      <pageMargins left="0.74803149606299213" right="0.62992125984251968" top="0.59055118110236227" bottom="0.59055118110236227" header="0.35433070866141736" footer="0.35433070866141736"/>
      <pageSetup scale="80" orientation="portrait" r:id="rId8"/>
      <headerFooter alignWithMargins="0">
        <oddFooter>&amp;R&amp;"Book Antiqua,Bold"&amp;8 Page &amp;P of &amp;N</oddFooter>
      </headerFooter>
    </customSheetView>
  </customSheetViews>
  <mergeCells count="25">
    <mergeCell ref="A28:A29"/>
    <mergeCell ref="B24:D24"/>
    <mergeCell ref="B21:D21"/>
    <mergeCell ref="B25:D25"/>
    <mergeCell ref="B22:D22"/>
    <mergeCell ref="B26:D26"/>
    <mergeCell ref="A3:E3"/>
    <mergeCell ref="A5:E5"/>
    <mergeCell ref="A17:E17"/>
    <mergeCell ref="B9:D9"/>
    <mergeCell ref="B10:D10"/>
    <mergeCell ref="B11:D11"/>
    <mergeCell ref="E14:H14"/>
    <mergeCell ref="B12:D12"/>
    <mergeCell ref="A8:D8"/>
    <mergeCell ref="B34:C34"/>
    <mergeCell ref="B19:D19"/>
    <mergeCell ref="B30:C30"/>
    <mergeCell ref="B31:C31"/>
    <mergeCell ref="B32:C32"/>
    <mergeCell ref="B33:C33"/>
    <mergeCell ref="B20:D20"/>
    <mergeCell ref="B23:D23"/>
    <mergeCell ref="D28:E28"/>
    <mergeCell ref="B28:C29"/>
  </mergeCells>
  <phoneticPr fontId="6" type="noConversion"/>
  <dataValidations count="1">
    <dataValidation type="decimal" allowBlank="1" showInputMessage="1" showErrorMessage="1" error="Enter period in numeric figure only !" sqref="E20:E26" xr:uid="{00000000-0002-0000-0C00-000000000000}">
      <formula1>0</formula1>
      <formula2>100</formula2>
    </dataValidation>
  </dataValidations>
  <pageMargins left="0.74803149606299213" right="0.62992125984251968" top="0.59055118110236227" bottom="0.59055118110236227" header="0.35433070866141736" footer="0.35433070866141736"/>
  <pageSetup scale="80" orientation="portrait" r:id="rId9"/>
  <headerFooter alignWithMargins="0">
    <oddFooter>&amp;R&amp;"Book Antiqua,Bold"&amp;8 Page &amp;P of &amp;N</oddFooter>
  </headerFooter>
  <rowBreaks count="1" manualBreakCount="1">
    <brk id="37" max="4" man="1"/>
  </rowBreaks>
  <drawing r:id="rId1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sheetPr>
  <dimension ref="A1:I37"/>
  <sheetViews>
    <sheetView showGridLines="0" showZeros="0" view="pageBreakPreview" topLeftCell="A13" zoomScaleSheetLayoutView="100" workbookViewId="0">
      <selection activeCell="E13" sqref="E13"/>
    </sheetView>
  </sheetViews>
  <sheetFormatPr defaultColWidth="9.140625" defaultRowHeight="16.5"/>
  <cols>
    <col min="1" max="1" width="12.140625" style="292" customWidth="1"/>
    <col min="2" max="2" width="20.5703125" style="292" customWidth="1"/>
    <col min="3" max="3" width="11.42578125" style="292" customWidth="1"/>
    <col min="4" max="4" width="30.42578125" style="292" customWidth="1"/>
    <col min="5" max="5" width="39.28515625" style="292" customWidth="1"/>
    <col min="6" max="8" width="9.140625" style="288"/>
  </cols>
  <sheetData>
    <row r="1" spans="1:9" ht="39.75" customHeight="1">
      <c r="A1" s="7" t="str">
        <f>'Attach 3(JV)'!A1</f>
        <v>Specification No. :WR2/T/W-AIS/DOM/G01/25/14946</v>
      </c>
      <c r="B1" s="286"/>
      <c r="C1" s="286"/>
      <c r="D1" s="286"/>
      <c r="E1" s="287" t="str">
        <f>"Attachment-10 " &amp; 'Attach 3(JV)'!AT1</f>
        <v>Attachment-10 5002004884</v>
      </c>
    </row>
    <row r="3" spans="1:9" ht="48" customHeight="1">
      <c r="A3" s="777" t="str">
        <f>'Attach 3(JV)'!A3</f>
        <v>Construction of 2 no’s 400kV Line Bays (including associated tie bays) at Mandsaur S/s for Interconnection of 3x504MW PSP of Greenko MP01 IREP Pvt. Ltd. through Greenko MP01 – Mandsaur PS 400kV D/c line</v>
      </c>
      <c r="B3" s="777"/>
      <c r="C3" s="777"/>
      <c r="D3" s="777"/>
      <c r="E3" s="777"/>
      <c r="F3" s="289"/>
      <c r="G3" s="290"/>
      <c r="H3" s="289"/>
    </row>
    <row r="4" spans="1:9" ht="20.100000000000001" customHeight="1">
      <c r="A4" s="291"/>
      <c r="H4" s="1"/>
      <c r="I4" s="2"/>
    </row>
    <row r="5" spans="1:9" ht="20.100000000000001" customHeight="1">
      <c r="A5" s="778" t="s">
        <v>396</v>
      </c>
      <c r="B5" s="778"/>
      <c r="C5" s="778"/>
      <c r="D5" s="778"/>
      <c r="E5" s="778"/>
      <c r="F5" s="293"/>
      <c r="H5" s="1"/>
      <c r="I5" s="2"/>
    </row>
    <row r="6" spans="1:9" ht="20.100000000000001" customHeight="1">
      <c r="A6" s="294"/>
      <c r="H6" s="1"/>
      <c r="I6" s="2"/>
    </row>
    <row r="7" spans="1:9" ht="20.100000000000001" customHeight="1">
      <c r="A7" s="295" t="str">
        <f>'Attach 3(JV)'!A7</f>
        <v>Bidder’s Name and Address (Lead Partner) :</v>
      </c>
      <c r="E7" s="5" t="str">
        <f>'Attach 3(JV)'!E7</f>
        <v>To:</v>
      </c>
      <c r="H7" s="1"/>
      <c r="I7" s="2"/>
    </row>
    <row r="8" spans="1:9" ht="36" customHeight="1">
      <c r="A8" s="781"/>
      <c r="B8" s="781"/>
      <c r="C8" s="781"/>
      <c r="D8" s="781"/>
      <c r="E8" s="3" t="str">
        <f>'Attach 3(JV)'!E8</f>
        <v>Contracts and Materials</v>
      </c>
      <c r="H8" s="1"/>
      <c r="I8" s="2"/>
    </row>
    <row r="9" spans="1:9">
      <c r="A9" s="4" t="s">
        <v>377</v>
      </c>
      <c r="B9" s="707">
        <f>'Names of Bidder'!D8</f>
        <v>0</v>
      </c>
      <c r="C9" s="707"/>
      <c r="D9" s="707"/>
      <c r="E9" s="3" t="str">
        <f>'Attach 3(JV)'!E9</f>
        <v>Power Grid Corporation of India Ltd.,</v>
      </c>
      <c r="H9" s="1"/>
      <c r="I9" s="2"/>
    </row>
    <row r="10" spans="1:9">
      <c r="A10" s="4" t="s">
        <v>378</v>
      </c>
      <c r="B10" s="707">
        <f>'Names of Bidder'!D9</f>
        <v>0</v>
      </c>
      <c r="C10" s="707"/>
      <c r="D10" s="707"/>
      <c r="E10" s="276" t="s">
        <v>442</v>
      </c>
      <c r="F10" s="277"/>
      <c r="G10" s="278"/>
      <c r="H10" s="279"/>
      <c r="I10" s="2"/>
    </row>
    <row r="11" spans="1:9">
      <c r="B11" s="707">
        <f>'Names of Bidder'!D10</f>
        <v>0</v>
      </c>
      <c r="C11" s="707"/>
      <c r="D11" s="707"/>
      <c r="E11" s="276" t="s">
        <v>534</v>
      </c>
      <c r="F11" s="277"/>
      <c r="G11" s="278"/>
      <c r="H11" s="279"/>
    </row>
    <row r="12" spans="1:9">
      <c r="A12" s="294"/>
      <c r="B12" s="707" t="str">
        <f>'Names of Bidder'!D11</f>
        <v>…….. …… ………. ……….</v>
      </c>
      <c r="C12" s="707"/>
      <c r="D12" s="707"/>
      <c r="E12" s="276" t="s">
        <v>535</v>
      </c>
      <c r="F12" s="277"/>
      <c r="G12" s="278"/>
      <c r="H12" s="279"/>
    </row>
    <row r="13" spans="1:9">
      <c r="A13" s="294"/>
      <c r="B13" s="369"/>
      <c r="C13" s="369"/>
      <c r="D13" s="369"/>
      <c r="E13" s="276" t="s">
        <v>536</v>
      </c>
      <c r="F13" s="277"/>
      <c r="G13" s="278"/>
      <c r="H13" s="279"/>
    </row>
    <row r="14" spans="1:9" ht="20.100000000000001" customHeight="1">
      <c r="A14" s="294"/>
      <c r="B14" s="118"/>
      <c r="C14" s="118"/>
      <c r="D14" s="118"/>
      <c r="E14" s="782" t="s">
        <v>538</v>
      </c>
      <c r="F14" s="782"/>
      <c r="G14" s="782"/>
      <c r="H14" s="782"/>
    </row>
    <row r="15" spans="1:9" ht="20.100000000000001" customHeight="1">
      <c r="A15" s="292" t="s">
        <v>371</v>
      </c>
    </row>
    <row r="16" spans="1:9" ht="20.100000000000001" customHeight="1">
      <c r="A16" s="294"/>
      <c r="B16" s="292" t="s">
        <v>369</v>
      </c>
    </row>
    <row r="17" spans="1:8" ht="57" customHeight="1">
      <c r="A17" s="779" t="s">
        <v>397</v>
      </c>
      <c r="B17" s="779"/>
      <c r="C17" s="779"/>
      <c r="D17" s="779"/>
      <c r="E17" s="779"/>
      <c r="F17" s="296"/>
      <c r="G17" s="296"/>
      <c r="H17" s="296"/>
    </row>
    <row r="18" spans="1:8" ht="20.100000000000001" customHeight="1">
      <c r="A18" s="297"/>
    </row>
    <row r="19" spans="1:8" ht="20.100000000000001" customHeight="1">
      <c r="A19" s="297"/>
    </row>
    <row r="20" spans="1:8" ht="20.100000000000001" customHeight="1"/>
    <row r="21" spans="1:8" ht="33" customHeight="1">
      <c r="D21" s="298"/>
    </row>
    <row r="22" spans="1:8" ht="33" customHeight="1">
      <c r="A22" s="299" t="s">
        <v>133</v>
      </c>
      <c r="B22" s="300">
        <f>'Names of Bidder'!D21</f>
        <v>0</v>
      </c>
      <c r="C22" s="301"/>
      <c r="D22" s="298" t="s">
        <v>131</v>
      </c>
      <c r="E22" s="302">
        <f>'Names of Bidder'!D18</f>
        <v>0</v>
      </c>
    </row>
    <row r="23" spans="1:8" ht="33" customHeight="1">
      <c r="A23" s="299" t="s">
        <v>134</v>
      </c>
      <c r="B23" s="302">
        <f>'Names of Bidder'!D22</f>
        <v>0</v>
      </c>
      <c r="C23" s="301"/>
      <c r="D23" s="298" t="s">
        <v>132</v>
      </c>
      <c r="E23" s="302">
        <f>'Names of Bidder'!D19</f>
        <v>0</v>
      </c>
    </row>
    <row r="24" spans="1:8" ht="33" customHeight="1">
      <c r="B24" s="301"/>
      <c r="C24" s="301"/>
      <c r="D24" s="298"/>
      <c r="E24" s="301"/>
    </row>
    <row r="25" spans="1:8" ht="20.100000000000001" customHeight="1"/>
    <row r="26" spans="1:8" ht="20.100000000000001" customHeight="1">
      <c r="A26" s="303"/>
    </row>
    <row r="27" spans="1:8" ht="20.100000000000001" customHeight="1"/>
    <row r="28" spans="1:8" ht="20.100000000000001" customHeight="1"/>
    <row r="29" spans="1:8" ht="20.100000000000001" customHeight="1">
      <c r="A29" s="303"/>
    </row>
    <row r="30" spans="1:8" ht="20.100000000000001" customHeight="1"/>
    <row r="31" spans="1:8" ht="20.100000000000001" customHeight="1">
      <c r="A31" s="303"/>
    </row>
    <row r="32" spans="1:8" ht="20.100000000000001" customHeight="1"/>
    <row r="33" spans="1:1" ht="20.100000000000001" customHeight="1">
      <c r="A33" s="303"/>
    </row>
    <row r="34" spans="1:1" ht="20.100000000000001" customHeight="1"/>
    <row r="35" spans="1:1" ht="20.100000000000001" customHeight="1"/>
    <row r="36" spans="1:1" ht="20.100000000000001" customHeight="1"/>
    <row r="37" spans="1:1" ht="20.100000000000001" customHeight="1"/>
  </sheetData>
  <sheetProtection password="FA22" sheet="1" objects="1" scenarios="1" formatColumns="0" formatRows="0" selectLockedCells="1"/>
  <customSheetViews>
    <customSheetView guid="{66351D87-9E2B-4F19-8E10-C575C3FCB914}" showGridLines="0">
      <selection activeCell="A3" sqref="A3:E3"/>
      <pageMargins left="0.75" right="0.63" top="0.57999999999999996" bottom="0.6" header="0.34" footer="0.35"/>
      <pageSetup scale="94" orientation="portrait" r:id="rId1"/>
      <headerFooter alignWithMargins="0">
        <oddFooter>&amp;R&amp;"Book Antiqua,Bold"&amp;8 Page &amp;P of &amp;N</oddFooter>
      </headerFooter>
    </customSheetView>
    <customSheetView guid="{237D8718-39ED-4FFE-B3B2-D1192F8D2E87}" showGridLines="0">
      <pageMargins left="0.75" right="0.63" top="0.57999999999999996" bottom="0.6" header="0.34" footer="0.35"/>
      <pageSetup scale="94" orientation="portrait" r:id="rId2"/>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5"/>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5" right="0.63" top="0.57999999999999996" bottom="0.6" header="0.34" footer="0.35"/>
      <pageSetup scale="94" orientation="portrait" r:id="rId7"/>
      <headerFooter alignWithMargins="0">
        <oddFooter>&amp;R&amp;"Book Antiqua,Bold"&amp;8 Page &amp;P of &amp;N</oddFooter>
      </headerFooter>
    </customSheetView>
    <customSheetView guid="{5B1D59F5-B493-497A-923A-6746AA63AA40}" showPageBreaks="1" showGridLines="0" zeroValues="0" printArea="1" state="hidden" view="pageBreakPreview" topLeftCell="A7">
      <selection activeCell="E13" sqref="E13"/>
      <pageMargins left="0.75" right="0.63" top="0.57999999999999996" bottom="0.6" header="0.34" footer="0.35"/>
      <pageSetup scale="89" orientation="portrait" horizontalDpi="300" verticalDpi="300" r:id="rId8"/>
      <headerFooter alignWithMargins="0">
        <oddFooter>&amp;R&amp;"Book Antiqua,Bold"&amp;8 Page &amp;P of &amp;N</oddFooter>
      </headerFooter>
    </customSheetView>
  </customSheetViews>
  <mergeCells count="9">
    <mergeCell ref="A3:E3"/>
    <mergeCell ref="A5:E5"/>
    <mergeCell ref="A17:E17"/>
    <mergeCell ref="B9:D9"/>
    <mergeCell ref="B10:D10"/>
    <mergeCell ref="B11:D11"/>
    <mergeCell ref="B12:D12"/>
    <mergeCell ref="A8:D8"/>
    <mergeCell ref="E14:H14"/>
  </mergeCells>
  <phoneticPr fontId="6" type="noConversion"/>
  <pageMargins left="0.75" right="0.63" top="0.57999999999999996" bottom="0.6" header="0.34" footer="0.35"/>
  <pageSetup scale="89" orientation="portrait" horizontalDpi="300" verticalDpi="300" r:id="rId9"/>
  <headerFooter alignWithMargins="0">
    <oddFooter>&amp;R&amp;"Book Antiqua,Bold"&amp;8 Page &amp;P of &amp;N</oddFooter>
  </headerFooter>
  <drawing r:id="rId1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sheetPr>
  <dimension ref="A1:Z62"/>
  <sheetViews>
    <sheetView showGridLines="0" showZeros="0" view="pageBreakPreview" zoomScaleSheetLayoutView="100" workbookViewId="0">
      <selection activeCell="B20" sqref="B20:C20"/>
    </sheetView>
  </sheetViews>
  <sheetFormatPr defaultColWidth="9.140625" defaultRowHeight="16.5"/>
  <cols>
    <col min="1" max="1" width="12.140625" style="15" customWidth="1"/>
    <col min="2" max="2" width="37.85546875" style="15" customWidth="1"/>
    <col min="3" max="3" width="22.28515625" style="15" customWidth="1"/>
    <col min="4" max="4" width="21.85546875" style="15" customWidth="1"/>
    <col min="5" max="5" width="24" style="15" customWidth="1"/>
    <col min="6" max="8" width="9.140625" style="10"/>
    <col min="9" max="16384" width="9.140625" style="11"/>
  </cols>
  <sheetData>
    <row r="1" spans="1:26" ht="42.75" customHeight="1">
      <c r="A1" s="7" t="str">
        <f>'Attach 3(JV)'!A1</f>
        <v>Specification No. :WR2/T/W-AIS/DOM/G01/25/14946</v>
      </c>
      <c r="B1" s="8"/>
      <c r="C1" s="8"/>
      <c r="D1" s="8"/>
      <c r="E1" s="9" t="str">
        <f>"Attachment-11 " &amp; 'Attach 3(JV)'!AT1</f>
        <v>Attachment-11 5002004884</v>
      </c>
    </row>
    <row r="2" spans="1:26" ht="19.5" customHeight="1">
      <c r="Z2" s="107" t="e">
        <f>'Attach 3(JV)'!Z2</f>
        <v>#REF!</v>
      </c>
    </row>
    <row r="3" spans="1:26" ht="48" customHeight="1">
      <c r="A3" s="609" t="str">
        <f>'Attach 3(QR)'!A3</f>
        <v>Construction of 2 no’s 400kV Line Bays (including associated tie bays) at Mandsaur S/s for Interconnection of 3x504MW PSP of Greenko MP01 IREP Pvt. Ltd. through Greenko MP01 – Mandsaur PS 400kV D/c line</v>
      </c>
      <c r="B3" s="609"/>
      <c r="C3" s="609"/>
      <c r="D3" s="609"/>
      <c r="E3" s="609"/>
      <c r="F3" s="12"/>
      <c r="G3" s="13"/>
      <c r="H3" s="12"/>
    </row>
    <row r="4" spans="1:26" ht="19.5" customHeight="1">
      <c r="A4" s="14"/>
      <c r="H4" s="16"/>
      <c r="I4" s="2"/>
    </row>
    <row r="5" spans="1:26" ht="19.5" customHeight="1">
      <c r="A5" s="610" t="s">
        <v>398</v>
      </c>
      <c r="B5" s="610"/>
      <c r="C5" s="610"/>
      <c r="D5" s="610"/>
      <c r="E5" s="610"/>
      <c r="F5" s="17"/>
      <c r="H5" s="16"/>
      <c r="I5" s="2"/>
    </row>
    <row r="6" spans="1:26" ht="19.5" customHeight="1">
      <c r="A6" s="18"/>
      <c r="H6" s="16"/>
      <c r="I6" s="2"/>
    </row>
    <row r="7" spans="1:26" ht="19.5" customHeight="1">
      <c r="A7" s="19" t="str">
        <f>'Attach 3(JV)'!A7</f>
        <v>Bidder’s Name and Address (Lead Partner) :</v>
      </c>
      <c r="B7" s="18"/>
      <c r="C7" s="18"/>
      <c r="D7" s="5" t="str">
        <f>'Attach 3(JV)'!E7</f>
        <v>To:</v>
      </c>
      <c r="H7" s="16"/>
      <c r="I7" s="2"/>
    </row>
    <row r="8" spans="1:26" ht="36" customHeight="1">
      <c r="A8" s="608"/>
      <c r="B8" s="608"/>
      <c r="C8" s="608"/>
      <c r="D8" s="3" t="str">
        <f>'Attach 3(JV)'!E8</f>
        <v>Contracts and Materials</v>
      </c>
      <c r="H8" s="16"/>
      <c r="I8" s="2"/>
    </row>
    <row r="9" spans="1:26">
      <c r="A9" s="4" t="s">
        <v>377</v>
      </c>
      <c r="B9" s="707">
        <f>'Names of Bidder'!D8</f>
        <v>0</v>
      </c>
      <c r="C9" s="707"/>
      <c r="D9" s="3" t="str">
        <f>'Attach 3(JV)'!E9</f>
        <v>Power Grid Corporation of India Ltd.,</v>
      </c>
      <c r="H9" s="16"/>
      <c r="I9" s="2"/>
    </row>
    <row r="10" spans="1:26">
      <c r="A10" s="4" t="s">
        <v>378</v>
      </c>
      <c r="B10" s="707">
        <f>'Names of Bidder'!D9</f>
        <v>0</v>
      </c>
      <c r="C10" s="707"/>
      <c r="D10" s="325" t="s">
        <v>442</v>
      </c>
      <c r="E10" s="296"/>
      <c r="F10" s="326"/>
      <c r="G10" s="327"/>
      <c r="H10" s="16"/>
      <c r="I10" s="2"/>
    </row>
    <row r="11" spans="1:26">
      <c r="B11" s="707">
        <f>'Names of Bidder'!D10</f>
        <v>0</v>
      </c>
      <c r="C11" s="707"/>
      <c r="D11" s="325" t="s">
        <v>534</v>
      </c>
      <c r="E11" s="296"/>
      <c r="F11" s="326"/>
      <c r="G11" s="327"/>
    </row>
    <row r="12" spans="1:26">
      <c r="A12" s="18"/>
      <c r="B12" s="707" t="str">
        <f>'Names of Bidder'!D11</f>
        <v>…….. …… ………. ……….</v>
      </c>
      <c r="C12" s="707"/>
      <c r="D12" s="325" t="s">
        <v>535</v>
      </c>
      <c r="E12" s="296"/>
      <c r="F12" s="326"/>
      <c r="G12" s="327"/>
    </row>
    <row r="13" spans="1:26">
      <c r="A13" s="18"/>
      <c r="B13" s="369"/>
      <c r="C13" s="369"/>
      <c r="D13" s="325" t="s">
        <v>536</v>
      </c>
      <c r="E13" s="296"/>
      <c r="F13" s="326"/>
      <c r="G13" s="327"/>
    </row>
    <row r="14" spans="1:26" ht="19.5" customHeight="1">
      <c r="A14" s="15" t="s">
        <v>371</v>
      </c>
      <c r="D14" s="746" t="s">
        <v>538</v>
      </c>
      <c r="E14" s="746"/>
      <c r="F14" s="746"/>
      <c r="G14" s="746"/>
    </row>
    <row r="15" spans="1:26" ht="9.9499999999999993" customHeight="1">
      <c r="A15" s="18"/>
    </row>
    <row r="16" spans="1:26" ht="33.75" customHeight="1">
      <c r="A16" s="611" t="s">
        <v>399</v>
      </c>
      <c r="B16" s="611"/>
      <c r="C16" s="611"/>
      <c r="D16" s="611"/>
      <c r="E16" s="611"/>
      <c r="F16" s="20"/>
      <c r="G16" s="20"/>
      <c r="H16" s="20"/>
    </row>
    <row r="17" spans="1:8" ht="19.5" customHeight="1">
      <c r="A17" s="18"/>
      <c r="B17" s="18"/>
      <c r="C17" s="18"/>
      <c r="D17" s="18"/>
      <c r="E17" s="18"/>
      <c r="F17" s="20"/>
      <c r="G17" s="20"/>
      <c r="H17" s="20"/>
    </row>
    <row r="18" spans="1:8" s="10" customFormat="1" ht="72" customHeight="1">
      <c r="A18" s="30" t="s">
        <v>375</v>
      </c>
      <c r="B18" s="638" t="s">
        <v>177</v>
      </c>
      <c r="C18" s="638"/>
      <c r="D18" s="30" t="s">
        <v>178</v>
      </c>
      <c r="E18" s="30" t="s">
        <v>179</v>
      </c>
      <c r="G18" s="20"/>
      <c r="H18" s="20"/>
    </row>
    <row r="19" spans="1:8" ht="26.1" customHeight="1">
      <c r="A19" s="67">
        <v>1</v>
      </c>
      <c r="B19" s="621"/>
      <c r="C19" s="621"/>
      <c r="D19" s="77"/>
      <c r="E19" s="77"/>
      <c r="F19" s="20"/>
      <c r="G19" s="20"/>
      <c r="H19" s="20"/>
    </row>
    <row r="20" spans="1:8" ht="26.1" customHeight="1">
      <c r="A20" s="67">
        <v>2</v>
      </c>
      <c r="B20" s="621"/>
      <c r="C20" s="621"/>
      <c r="D20" s="77"/>
      <c r="E20" s="77"/>
      <c r="F20" s="20"/>
      <c r="G20" s="20"/>
      <c r="H20" s="20"/>
    </row>
    <row r="21" spans="1:8" ht="26.1" customHeight="1">
      <c r="A21" s="67">
        <v>3</v>
      </c>
      <c r="B21" s="621"/>
      <c r="C21" s="621"/>
      <c r="D21" s="77"/>
      <c r="E21" s="77"/>
      <c r="F21" s="20"/>
      <c r="G21" s="20"/>
      <c r="H21" s="20"/>
    </row>
    <row r="22" spans="1:8" ht="26.1" customHeight="1">
      <c r="A22" s="67">
        <v>4</v>
      </c>
      <c r="B22" s="621"/>
      <c r="C22" s="621"/>
      <c r="D22" s="77"/>
      <c r="E22" s="77"/>
      <c r="F22" s="20"/>
      <c r="G22" s="20"/>
      <c r="H22" s="20"/>
    </row>
    <row r="23" spans="1:8" ht="26.1" customHeight="1">
      <c r="A23" s="67">
        <v>5</v>
      </c>
      <c r="B23" s="621"/>
      <c r="C23" s="621"/>
      <c r="D23" s="77"/>
      <c r="E23" s="77"/>
      <c r="F23" s="20"/>
      <c r="G23" s="20"/>
      <c r="H23" s="20"/>
    </row>
    <row r="24" spans="1:8" ht="26.1" customHeight="1">
      <c r="A24" s="67">
        <v>6</v>
      </c>
      <c r="B24" s="621"/>
      <c r="C24" s="621"/>
      <c r="D24" s="77"/>
      <c r="E24" s="77"/>
      <c r="F24" s="20"/>
      <c r="G24" s="20"/>
      <c r="H24" s="20"/>
    </row>
    <row r="25" spans="1:8" ht="26.1" customHeight="1">
      <c r="A25" s="18"/>
      <c r="B25" s="18"/>
      <c r="C25" s="18"/>
      <c r="D25" s="18"/>
      <c r="E25" s="18"/>
      <c r="F25" s="20"/>
      <c r="G25" s="20"/>
      <c r="H25" s="20"/>
    </row>
    <row r="26" spans="1:8" ht="26.1" customHeight="1">
      <c r="C26" s="23"/>
    </row>
    <row r="27" spans="1:8" ht="26.1" customHeight="1">
      <c r="A27" s="22" t="s">
        <v>133</v>
      </c>
      <c r="B27" s="45">
        <f>'Names of Bidder'!D21</f>
        <v>0</v>
      </c>
      <c r="C27" s="23" t="s">
        <v>131</v>
      </c>
      <c r="D27" s="25">
        <f>'Names of Bidder'!D18</f>
        <v>0</v>
      </c>
    </row>
    <row r="28" spans="1:8" ht="26.1" customHeight="1">
      <c r="A28" s="22" t="s">
        <v>134</v>
      </c>
      <c r="B28" s="25">
        <f>'Names of Bidder'!D22</f>
        <v>0</v>
      </c>
      <c r="C28" s="23" t="s">
        <v>132</v>
      </c>
      <c r="D28" s="25">
        <f>'Names of Bidder'!D19</f>
        <v>0</v>
      </c>
    </row>
    <row r="29" spans="1:8" ht="26.1" customHeight="1">
      <c r="B29" s="26"/>
      <c r="C29" s="23"/>
      <c r="D29" s="23"/>
      <c r="E29" s="26"/>
    </row>
    <row r="30" spans="1:8" ht="26.1" customHeight="1">
      <c r="B30" s="26"/>
      <c r="C30" s="23"/>
      <c r="D30" s="23"/>
      <c r="E30" s="26"/>
    </row>
    <row r="31" spans="1:8" ht="26.1" customHeight="1">
      <c r="B31" s="26"/>
      <c r="C31" s="23"/>
      <c r="D31" s="23"/>
      <c r="E31" s="26"/>
    </row>
    <row r="32" spans="1:8" ht="20.100000000000001" customHeight="1">
      <c r="A32" s="19"/>
      <c r="E32" s="46"/>
    </row>
    <row r="33" spans="1:5" ht="19.5" customHeight="1"/>
    <row r="34" spans="1:5" ht="48" customHeight="1">
      <c r="A34" s="784"/>
      <c r="B34" s="784"/>
      <c r="C34" s="784"/>
      <c r="D34" s="784"/>
      <c r="E34" s="784"/>
    </row>
    <row r="35" spans="1:5" ht="19.5" customHeight="1">
      <c r="A35" s="14"/>
    </row>
    <row r="36" spans="1:5" ht="19.5" customHeight="1">
      <c r="A36" s="610"/>
      <c r="B36" s="610"/>
      <c r="C36" s="610"/>
      <c r="D36" s="610"/>
      <c r="E36" s="610"/>
    </row>
    <row r="37" spans="1:5" ht="19.5" customHeight="1">
      <c r="A37" s="18"/>
    </row>
    <row r="38" spans="1:5" ht="19.5" customHeight="1">
      <c r="A38" s="19"/>
      <c r="B38" s="18"/>
      <c r="C38" s="18"/>
      <c r="D38" s="5"/>
    </row>
    <row r="39" spans="1:5" ht="19.5" customHeight="1">
      <c r="A39" s="19"/>
      <c r="B39" s="18"/>
      <c r="C39" s="18"/>
      <c r="D39" s="3"/>
    </row>
    <row r="40" spans="1:5" ht="19.5" customHeight="1">
      <c r="A40" s="4"/>
      <c r="B40" s="612"/>
      <c r="C40" s="612"/>
      <c r="D40" s="3"/>
    </row>
    <row r="41" spans="1:5" ht="19.5" customHeight="1">
      <c r="A41" s="4"/>
      <c r="B41" s="612"/>
      <c r="C41" s="612"/>
      <c r="D41" s="3"/>
    </row>
    <row r="42" spans="1:5" ht="19.5" customHeight="1">
      <c r="B42" s="612"/>
      <c r="C42" s="612"/>
      <c r="D42" s="3"/>
    </row>
    <row r="43" spans="1:5" ht="19.5" customHeight="1">
      <c r="A43" s="18"/>
      <c r="B43" s="612"/>
      <c r="C43" s="612"/>
      <c r="D43" s="3"/>
    </row>
    <row r="44" spans="1:5" ht="19.5" customHeight="1"/>
    <row r="45" spans="1:5" ht="19.5" customHeight="1">
      <c r="A45" s="18"/>
    </row>
    <row r="46" spans="1:5" ht="43.5" customHeight="1">
      <c r="A46" s="611"/>
      <c r="B46" s="611"/>
      <c r="C46" s="611"/>
      <c r="D46" s="611"/>
      <c r="E46" s="611"/>
    </row>
    <row r="47" spans="1:5" ht="19.5" customHeight="1">
      <c r="A47" s="18"/>
      <c r="B47" s="18"/>
      <c r="C47" s="18"/>
      <c r="D47" s="18"/>
      <c r="E47" s="18"/>
    </row>
    <row r="48" spans="1:5" ht="72" customHeight="1">
      <c r="A48" s="30"/>
      <c r="B48" s="638"/>
      <c r="C48" s="638"/>
      <c r="D48" s="30"/>
      <c r="E48" s="30"/>
    </row>
    <row r="49" spans="1:5" ht="25.5" customHeight="1">
      <c r="A49" s="67"/>
      <c r="B49" s="783"/>
      <c r="C49" s="783"/>
      <c r="D49" s="304"/>
      <c r="E49" s="304"/>
    </row>
    <row r="50" spans="1:5" ht="25.5" customHeight="1">
      <c r="A50" s="67"/>
      <c r="B50" s="783"/>
      <c r="C50" s="783"/>
      <c r="D50" s="304"/>
      <c r="E50" s="304"/>
    </row>
    <row r="51" spans="1:5" ht="25.5" customHeight="1">
      <c r="A51" s="67"/>
      <c r="B51" s="783"/>
      <c r="C51" s="783"/>
      <c r="D51" s="304"/>
      <c r="E51" s="304"/>
    </row>
    <row r="52" spans="1:5" ht="25.5" customHeight="1">
      <c r="A52" s="67"/>
      <c r="B52" s="783"/>
      <c r="C52" s="783"/>
      <c r="D52" s="304"/>
      <c r="E52" s="304"/>
    </row>
    <row r="53" spans="1:5" ht="25.5" customHeight="1">
      <c r="A53" s="67"/>
      <c r="B53" s="783"/>
      <c r="C53" s="783"/>
      <c r="D53" s="304"/>
      <c r="E53" s="304"/>
    </row>
    <row r="54" spans="1:5" ht="25.5" customHeight="1">
      <c r="A54" s="67"/>
      <c r="B54" s="783"/>
      <c r="C54" s="783"/>
      <c r="D54" s="304"/>
      <c r="E54" s="304"/>
    </row>
    <row r="55" spans="1:5" ht="27.95" customHeight="1">
      <c r="A55" s="18"/>
      <c r="B55" s="18"/>
      <c r="C55" s="18"/>
      <c r="D55" s="18"/>
      <c r="E55" s="18"/>
    </row>
    <row r="56" spans="1:5" ht="27.95" customHeight="1">
      <c r="A56" s="175"/>
      <c r="B56" s="175"/>
      <c r="C56" s="175"/>
      <c r="D56" s="175"/>
      <c r="E56" s="175"/>
    </row>
    <row r="57" spans="1:5" ht="27.95" customHeight="1">
      <c r="A57" s="175"/>
      <c r="B57" s="45"/>
      <c r="C57" s="175"/>
      <c r="D57" s="230"/>
      <c r="E57" s="175"/>
    </row>
    <row r="58" spans="1:5" ht="27.95" customHeight="1">
      <c r="A58" s="175"/>
      <c r="B58" s="230"/>
      <c r="C58" s="175"/>
      <c r="D58" s="230"/>
      <c r="E58" s="175"/>
    </row>
    <row r="59" spans="1:5" ht="27.95" customHeight="1">
      <c r="A59" s="175"/>
      <c r="B59" s="175"/>
      <c r="C59" s="175"/>
      <c r="D59" s="175"/>
      <c r="E59" s="175"/>
    </row>
    <row r="60" spans="1:5" ht="27.95" customHeight="1">
      <c r="A60" s="175"/>
      <c r="B60" s="175"/>
      <c r="C60" s="175"/>
      <c r="D60" s="175"/>
      <c r="E60" s="175"/>
    </row>
    <row r="61" spans="1:5" ht="27.95" customHeight="1">
      <c r="A61" s="175"/>
      <c r="B61" s="175"/>
      <c r="C61" s="175"/>
      <c r="D61" s="175"/>
      <c r="E61" s="175"/>
    </row>
    <row r="62" spans="1:5" ht="37.5" customHeight="1">
      <c r="A62" s="43"/>
      <c r="B62" s="43"/>
      <c r="C62" s="43"/>
      <c r="D62" s="43"/>
      <c r="E62" s="43"/>
    </row>
  </sheetData>
  <sheetProtection password="FA22" sheet="1" objects="1" scenarios="1" formatColumns="0" formatRows="0" selectLockedCells="1"/>
  <customSheetViews>
    <customSheetView guid="{66351D87-9E2B-4F19-8E10-C575C3FCB914}" showGridLines="0">
      <selection activeCell="B18" sqref="B18:C18"/>
      <rowBreaks count="1" manualBreakCount="1">
        <brk id="30" max="4" man="1"/>
      </rowBreaks>
      <pageMargins left="0.75" right="0.63" top="0.57999999999999996" bottom="0.6" header="0.34" footer="0.35"/>
      <pageSetup scale="86" orientation="portrait" r:id="rId1"/>
      <headerFooter alignWithMargins="0">
        <oddFooter>&amp;R&amp;"Book Antiqua,Bold"&amp;8 Page &amp;P of &amp;N</oddFooter>
      </headerFooter>
    </customSheetView>
    <customSheetView guid="{237D8718-39ED-4FFE-B3B2-D1192F8D2E87}" showGridLines="0" topLeftCell="B1">
      <selection activeCell="B19" sqref="B19:C19"/>
      <rowBreaks count="1" manualBreakCount="1">
        <brk id="30" max="4" man="1"/>
      </rowBreaks>
      <pageMargins left="0.75" right="0.63" top="0.57999999999999996" bottom="0.6" header="0.34" footer="0.35"/>
      <pageSetup scale="86" orientation="portrait" r:id="rId2"/>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3"/>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5"/>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topLeftCell="B1">
      <selection activeCell="B19" sqref="B19:C19"/>
      <rowBreaks count="1" manualBreakCount="1">
        <brk id="30" max="4" man="1"/>
      </rowBreaks>
      <pageMargins left="0.75" right="0.63" top="0.57999999999999996" bottom="0.6" header="0.34" footer="0.35"/>
      <pageSetup scale="86" orientation="portrait" r:id="rId7"/>
      <headerFooter alignWithMargins="0">
        <oddFooter>&amp;R&amp;"Book Antiqua,Bold"&amp;8 Page &amp;P of &amp;N</oddFooter>
      </headerFooter>
    </customSheetView>
    <customSheetView guid="{5B1D59F5-B493-497A-923A-6746AA63AA40}" showPageBreaks="1" showGridLines="0" zeroValues="0" printArea="1" view="pageBreakPreview">
      <selection activeCell="E23" sqref="E23"/>
      <rowBreaks count="1" manualBreakCount="1">
        <brk id="31" max="4" man="1"/>
      </rowBreaks>
      <pageMargins left="0.75" right="0.63" top="0.57999999999999996" bottom="0.6" header="0.34" footer="0.35"/>
      <pageSetup scale="85" orientation="portrait" horizontalDpi="300" verticalDpi="300" r:id="rId8"/>
      <headerFooter alignWithMargins="0">
        <oddFooter>&amp;R&amp;"Book Antiqua,Bold"&amp;8 Page &amp;P of &amp;N</oddFooter>
      </headerFooter>
    </customSheetView>
  </customSheetViews>
  <mergeCells count="30">
    <mergeCell ref="A8:C8"/>
    <mergeCell ref="A3:E3"/>
    <mergeCell ref="A5:E5"/>
    <mergeCell ref="A16:E16"/>
    <mergeCell ref="B18:C18"/>
    <mergeCell ref="B9:C9"/>
    <mergeCell ref="B10:C10"/>
    <mergeCell ref="B11:C11"/>
    <mergeCell ref="B12:C12"/>
    <mergeCell ref="D14:G14"/>
    <mergeCell ref="B19:C19"/>
    <mergeCell ref="B41:C41"/>
    <mergeCell ref="B42:C42"/>
    <mergeCell ref="B20:C20"/>
    <mergeCell ref="B21:C21"/>
    <mergeCell ref="B22:C22"/>
    <mergeCell ref="B43:C43"/>
    <mergeCell ref="A46:E46"/>
    <mergeCell ref="B23:C23"/>
    <mergeCell ref="A34:E34"/>
    <mergeCell ref="A36:E36"/>
    <mergeCell ref="B40:C40"/>
    <mergeCell ref="B24:C24"/>
    <mergeCell ref="B48:C48"/>
    <mergeCell ref="B53:C53"/>
    <mergeCell ref="B54:C54"/>
    <mergeCell ref="B49:C49"/>
    <mergeCell ref="B50:C50"/>
    <mergeCell ref="B51:C51"/>
    <mergeCell ref="B52:C52"/>
  </mergeCells>
  <phoneticPr fontId="6" type="noConversion"/>
  <conditionalFormatting sqref="A32:E61">
    <cfRule type="expression" dxfId="10" priority="1" stopIfTrue="1">
      <formula>$A$38 =""</formula>
    </cfRule>
  </conditionalFormatting>
  <pageMargins left="0.75" right="0.63" top="0.57999999999999996" bottom="0.6" header="0.34" footer="0.35"/>
  <pageSetup scale="85" orientation="portrait" r:id="rId9"/>
  <headerFooter alignWithMargins="0">
    <oddFooter>&amp;R&amp;"Book Antiqua,Bold"&amp;8 Page &amp;P of &amp;N</oddFooter>
  </headerFooter>
  <rowBreaks count="1" manualBreakCount="1">
    <brk id="31" max="4" man="1"/>
  </rowBreaks>
  <drawing r:id="rId1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indexed="53"/>
  </sheetPr>
  <dimension ref="A1:H36"/>
  <sheetViews>
    <sheetView showGridLines="0" showZeros="0" zoomScaleSheetLayoutView="100" workbookViewId="0">
      <selection activeCell="F97" sqref="F97:I97"/>
    </sheetView>
  </sheetViews>
  <sheetFormatPr defaultColWidth="9.140625" defaultRowHeight="16.5"/>
  <cols>
    <col min="1" max="1" width="17.5703125" style="15" customWidth="1"/>
    <col min="2" max="2" width="29.85546875" style="15" customWidth="1"/>
    <col min="3" max="3" width="25.7109375" style="15" customWidth="1"/>
    <col min="4" max="4" width="29.140625" style="15" customWidth="1"/>
    <col min="5" max="5" width="23.85546875" style="15" customWidth="1"/>
    <col min="6" max="6" width="9.140625" style="10"/>
    <col min="7" max="8" width="0" style="11" hidden="1" customWidth="1"/>
    <col min="9" max="16384" width="9.140625" style="11"/>
  </cols>
  <sheetData>
    <row r="1" spans="1:7" ht="31.5" customHeight="1">
      <c r="A1" s="7" t="str">
        <f>'Attach 3(JV)'!A1</f>
        <v>Specification No. :WR2/T/W-AIS/DOM/G01/25/14946</v>
      </c>
      <c r="B1" s="8"/>
      <c r="C1" s="8"/>
      <c r="D1" s="8"/>
      <c r="E1" s="27" t="str">
        <f>"Attachment-12 " &amp; 'Attach 3(JV)'!AT1</f>
        <v>Attachment-12 5002004884</v>
      </c>
    </row>
    <row r="3" spans="1:7" ht="45.75" customHeight="1">
      <c r="A3" s="609" t="str">
        <f>'Attach 3(JV)'!A3</f>
        <v>Construction of 2 no’s 400kV Line Bays (including associated tie bays) at Mandsaur S/s for Interconnection of 3x504MW PSP of Greenko MP01 IREP Pvt. Ltd. through Greenko MP01 – Mandsaur PS 400kV D/c line</v>
      </c>
      <c r="B3" s="609"/>
      <c r="C3" s="609"/>
      <c r="D3" s="609"/>
      <c r="E3" s="609"/>
      <c r="F3" s="12"/>
    </row>
    <row r="4" spans="1:7" ht="20.100000000000001" customHeight="1">
      <c r="A4" s="14"/>
      <c r="F4" s="16"/>
      <c r="G4" s="2"/>
    </row>
    <row r="5" spans="1:7" ht="20.100000000000001" customHeight="1">
      <c r="A5" s="610" t="s">
        <v>400</v>
      </c>
      <c r="B5" s="610"/>
      <c r="C5" s="610"/>
      <c r="D5" s="610"/>
      <c r="E5" s="610"/>
      <c r="F5" s="16"/>
      <c r="G5" s="2"/>
    </row>
    <row r="6" spans="1:7" ht="20.100000000000001" customHeight="1">
      <c r="A6" s="18"/>
      <c r="F6" s="16"/>
      <c r="G6" s="2"/>
    </row>
    <row r="7" spans="1:7" ht="20.100000000000001" customHeight="1">
      <c r="A7" s="19" t="str">
        <f>'Attach 3(JV)'!A7</f>
        <v>Bidder’s Name and Address (Lead Partner) :</v>
      </c>
      <c r="D7" s="119" t="str">
        <f>'Attach 3(JV)'!E7</f>
        <v>To:</v>
      </c>
      <c r="F7" s="16"/>
      <c r="G7" s="2"/>
    </row>
    <row r="8" spans="1:7" ht="36" customHeight="1">
      <c r="A8" s="608"/>
      <c r="B8" s="608"/>
      <c r="C8" s="608"/>
      <c r="D8" s="120" t="str">
        <f>'Attach 3(JV)'!E8</f>
        <v>Contracts and Materials</v>
      </c>
      <c r="F8" s="16"/>
      <c r="G8" s="2"/>
    </row>
    <row r="9" spans="1:7">
      <c r="A9" s="4" t="s">
        <v>377</v>
      </c>
      <c r="B9" s="707">
        <f>'Names of Bidder'!D8</f>
        <v>0</v>
      </c>
      <c r="C9" s="707"/>
      <c r="D9" s="120" t="str">
        <f>'Attach 3(JV)'!E9</f>
        <v>Power Grid Corporation of India Ltd.,</v>
      </c>
      <c r="F9" s="16"/>
      <c r="G9" s="2"/>
    </row>
    <row r="10" spans="1:7">
      <c r="A10" s="4" t="s">
        <v>378</v>
      </c>
      <c r="B10" s="707">
        <f>'Names of Bidder'!D9</f>
        <v>0</v>
      </c>
      <c r="C10" s="707"/>
      <c r="D10" s="276" t="s">
        <v>442</v>
      </c>
      <c r="E10" s="277"/>
      <c r="F10" s="278"/>
      <c r="G10" s="279"/>
    </row>
    <row r="11" spans="1:7">
      <c r="B11" s="707">
        <f>'Names of Bidder'!D10</f>
        <v>0</v>
      </c>
      <c r="C11" s="707"/>
      <c r="D11" s="276" t="s">
        <v>534</v>
      </c>
      <c r="E11" s="277"/>
      <c r="F11" s="278"/>
      <c r="G11" s="279"/>
    </row>
    <row r="12" spans="1:7">
      <c r="A12" s="18"/>
      <c r="B12" s="254" t="str">
        <f>'Names of Bidder'!D11</f>
        <v>…….. …… ………. ……….</v>
      </c>
      <c r="C12" s="254"/>
      <c r="D12" s="276" t="s">
        <v>535</v>
      </c>
      <c r="E12" s="277"/>
      <c r="F12" s="278"/>
      <c r="G12" s="279"/>
    </row>
    <row r="13" spans="1:7">
      <c r="A13" s="18"/>
      <c r="B13" s="254"/>
      <c r="C13" s="254"/>
      <c r="D13" s="276" t="s">
        <v>536</v>
      </c>
      <c r="E13" s="277"/>
      <c r="F13" s="278"/>
      <c r="G13" s="279"/>
    </row>
    <row r="14" spans="1:7" ht="17.25" customHeight="1">
      <c r="A14" s="18"/>
      <c r="B14" s="93"/>
      <c r="C14" s="93"/>
      <c r="D14" s="782" t="s">
        <v>538</v>
      </c>
      <c r="E14" s="782"/>
      <c r="F14" s="782"/>
      <c r="G14" s="782"/>
    </row>
    <row r="15" spans="1:7" ht="20.100000000000001" customHeight="1">
      <c r="A15" s="15" t="s">
        <v>371</v>
      </c>
    </row>
    <row r="16" spans="1:7" ht="9.9499999999999993" customHeight="1">
      <c r="A16" s="18"/>
    </row>
    <row r="17" spans="1:8" ht="82.5" hidden="1" customHeight="1">
      <c r="A17" s="611"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Construction of 2 no’s 400kV Line Bays (including associated tie bays) at Mandsaur S/s for Interconnection of 3x504MW PSP of Greenko MP01 IREP Pvt. Ltd. through Greenko MP01 – Mandsaur PS 400kV D/c lineThe necessary documentary evidence are enclosed : </v>
      </c>
      <c r="B17" s="611"/>
      <c r="C17" s="611"/>
      <c r="D17" s="611"/>
      <c r="E17" s="611"/>
      <c r="F17" s="20"/>
    </row>
    <row r="18" spans="1:8" ht="20.100000000000001" customHeight="1">
      <c r="A18" s="794" t="s">
        <v>440</v>
      </c>
      <c r="B18" s="795"/>
      <c r="C18" s="795"/>
      <c r="D18" s="795"/>
      <c r="E18" s="795"/>
    </row>
    <row r="19" spans="1:8" ht="69" hidden="1" customHeight="1">
      <c r="A19" s="243" t="s">
        <v>375</v>
      </c>
      <c r="B19" s="244" t="s">
        <v>401</v>
      </c>
      <c r="C19" s="243" t="s">
        <v>402</v>
      </c>
      <c r="D19" s="243" t="s">
        <v>434</v>
      </c>
      <c r="E19" s="243" t="s">
        <v>14</v>
      </c>
    </row>
    <row r="20" spans="1:8" ht="21" hidden="1" customHeight="1">
      <c r="A20" s="245"/>
      <c r="B20" s="246"/>
      <c r="C20" s="245"/>
      <c r="D20" s="245"/>
      <c r="E20" s="305" t="s">
        <v>15</v>
      </c>
    </row>
    <row r="21" spans="1:8" ht="20.100000000000001" hidden="1" customHeight="1">
      <c r="A21" s="29">
        <v>1</v>
      </c>
      <c r="B21" s="29">
        <v>2</v>
      </c>
      <c r="C21" s="29">
        <v>3</v>
      </c>
      <c r="D21" s="29">
        <v>4</v>
      </c>
      <c r="E21" s="29">
        <v>5</v>
      </c>
    </row>
    <row r="22" spans="1:8" ht="36" hidden="1" customHeight="1">
      <c r="A22" s="30">
        <v>1</v>
      </c>
      <c r="B22" s="31" t="s">
        <v>430</v>
      </c>
      <c r="C22" s="231">
        <v>0.65</v>
      </c>
      <c r="D22" s="247" t="s">
        <v>13</v>
      </c>
      <c r="E22" s="306"/>
    </row>
    <row r="23" spans="1:8" ht="36" hidden="1" customHeight="1">
      <c r="A23" s="30">
        <v>2</v>
      </c>
      <c r="B23" s="236"/>
      <c r="C23" s="307" t="s">
        <v>126</v>
      </c>
      <c r="D23" s="788" t="str">
        <f>IF(C23="OPTION-A", "Not Applicable for Domesctic Bidders", "")</f>
        <v/>
      </c>
      <c r="E23" s="789"/>
    </row>
    <row r="24" spans="1:8" ht="36" hidden="1" customHeight="1">
      <c r="A24" s="634"/>
      <c r="B24" s="31" t="str">
        <f>IF(C23="OPTION A",G25,H25)</f>
        <v>High Tensile Galvanised Steel wires , co-efficient b =</v>
      </c>
      <c r="C24" s="231">
        <f>IF(C23="OPTION A",0.13,0.15)</f>
        <v>0.15</v>
      </c>
      <c r="D24" s="247" t="str">
        <f>IF(C23="OPTION-B", "CACMAI", "")</f>
        <v>CACMAI</v>
      </c>
      <c r="E24" s="306"/>
      <c r="G24" s="11" t="b">
        <v>0</v>
      </c>
      <c r="H24" s="11" t="b">
        <v>0</v>
      </c>
    </row>
    <row r="25" spans="1:8" ht="36" hidden="1" customHeight="1">
      <c r="A25" s="793"/>
      <c r="B25" s="176" t="str">
        <f>IF(C23="OPTION-A",G26,"")</f>
        <v/>
      </c>
      <c r="C25" s="232" t="str">
        <f>IF(C23="OPTION-A",0.02,"")</f>
        <v/>
      </c>
      <c r="D25" s="248" t="str">
        <f>IF(C23="OPTION A","CACMAI","")</f>
        <v/>
      </c>
      <c r="E25" s="306"/>
      <c r="G25" s="233" t="s">
        <v>431</v>
      </c>
      <c r="H25" s="233" t="s">
        <v>433</v>
      </c>
    </row>
    <row r="26" spans="1:8" ht="8.25" hidden="1" customHeight="1">
      <c r="A26" s="88"/>
      <c r="B26" s="234" t="str">
        <f>IF(H24=TRUE,H25,"")</f>
        <v/>
      </c>
      <c r="C26" s="235"/>
      <c r="D26" s="177"/>
      <c r="E26" s="308"/>
      <c r="G26" s="233" t="s">
        <v>432</v>
      </c>
    </row>
    <row r="27" spans="1:8" ht="81.75" hidden="1" customHeight="1">
      <c r="A27" s="32">
        <v>3</v>
      </c>
      <c r="B27" s="176" t="s">
        <v>137</v>
      </c>
      <c r="C27" s="178">
        <v>0.05</v>
      </c>
      <c r="D27" s="176" t="s">
        <v>403</v>
      </c>
      <c r="E27" s="306"/>
    </row>
    <row r="28" spans="1:8" ht="20.100000000000001" hidden="1" customHeight="1">
      <c r="A28" s="790"/>
      <c r="B28" s="791"/>
      <c r="C28" s="791"/>
      <c r="D28" s="791"/>
      <c r="E28" s="792"/>
    </row>
    <row r="29" spans="1:8" ht="20.100000000000001" hidden="1" customHeight="1">
      <c r="A29" s="238" t="s">
        <v>435</v>
      </c>
      <c r="B29" s="15" t="s">
        <v>436</v>
      </c>
      <c r="C29" s="237"/>
      <c r="D29" s="169"/>
      <c r="E29" s="309"/>
    </row>
    <row r="30" spans="1:8" ht="20.100000000000001" hidden="1" customHeight="1">
      <c r="A30" s="42"/>
      <c r="B30" s="15" t="s">
        <v>437</v>
      </c>
      <c r="C30" s="237"/>
      <c r="D30" s="169"/>
      <c r="E30" s="309"/>
    </row>
    <row r="31" spans="1:8" ht="62.25" hidden="1" customHeight="1">
      <c r="A31" s="239"/>
      <c r="B31" s="785" t="s">
        <v>438</v>
      </c>
      <c r="C31" s="786"/>
      <c r="D31" s="786"/>
      <c r="E31" s="787"/>
    </row>
    <row r="32" spans="1:8" ht="20.100000000000001" customHeight="1"/>
    <row r="33" spans="1:5">
      <c r="C33" s="22"/>
    </row>
    <row r="34" spans="1:5">
      <c r="A34" s="22" t="s">
        <v>133</v>
      </c>
      <c r="B34" s="171">
        <f>'Names of Bidder'!D21</f>
        <v>0</v>
      </c>
      <c r="C34" s="22" t="s">
        <v>131</v>
      </c>
      <c r="D34" s="22">
        <f>'Names of Bidder'!D18</f>
        <v>0</v>
      </c>
    </row>
    <row r="35" spans="1:5">
      <c r="A35" s="22" t="s">
        <v>134</v>
      </c>
      <c r="B35" s="22">
        <f>'Names of Bidder'!D22</f>
        <v>0</v>
      </c>
      <c r="C35" s="22" t="s">
        <v>218</v>
      </c>
      <c r="D35" s="19">
        <f>'Names of Bidder'!D19</f>
        <v>0</v>
      </c>
    </row>
    <row r="36" spans="1:5" ht="15">
      <c r="A36" s="19"/>
      <c r="B36" s="19"/>
      <c r="C36" s="22"/>
      <c r="D36" s="23"/>
      <c r="E36" s="19"/>
    </row>
  </sheetData>
  <sheetProtection algorithmName="SHA-512" hashValue="z3gebR0MlagoDN7ZzsXp91dBDn4CahRn+dTXSWZ3O1sT6aYAef4f7fmPi+xKCFN/PNiRbad9q9dJRNigHqxfgA==" saltValue="XNB2nn1djuggMcr2IoyHVA==" spinCount="100000" sheet="1" formatColumns="0" formatRows="0" selectLockedCells="1"/>
  <customSheetViews>
    <customSheetView guid="{66351D87-9E2B-4F19-8E10-C575C3FCB914}" showGridLines="0" hiddenRows="1" hiddenColumns="1">
      <selection activeCell="A3" sqref="A3:E3"/>
      <pageMargins left="1" right="0.25" top="0.36" bottom="0.48" header="0.28000000000000003" footer="0.23"/>
      <pageSetup scale="73" orientation="portrait" r:id="rId1"/>
      <headerFooter alignWithMargins="0">
        <oddFooter>&amp;R&amp;"Book Antiqua,Bold"&amp;8 Page &amp;P of &amp;N</oddFooter>
      </headerFooter>
    </customSheetView>
    <customSheetView guid="{237D8718-39ED-4FFE-B3B2-D1192F8D2E87}" showGridLines="0" hiddenColumns="1">
      <selection activeCell="C22" sqref="C22"/>
      <pageMargins left="1" right="0.25" top="0.36" bottom="0.48" header="0.28000000000000003" footer="0.23"/>
      <pageSetup scale="73" orientation="portrait" r:id="rId2"/>
      <headerFooter alignWithMargins="0">
        <oddFooter>&amp;R&amp;"Book Antiqua,Bold"&amp;8 Page &amp;P of &amp;N</oddFooter>
      </headerFooter>
    </customSheetView>
    <customSheetView guid="{CD4CA1A8-824A-452F-BDBA-32A47C1B3013}" showPageBreaks="1" showGridLines="0" printArea="1" hiddenColumns="1" view="pageBreakPreview">
      <selection activeCell="C22" sqref="C22"/>
      <pageMargins left="1" right="0.25" top="0.36" bottom="0.48" header="0.28000000000000003" footer="0.23"/>
      <pageSetup scale="73" orientation="portrait" r:id="rId3"/>
      <headerFooter alignWithMargins="0">
        <oddFooter>&amp;R&amp;"Book Antiqua,Bold"&amp;8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5"/>
      <headerFooter alignWithMargins="0">
        <oddFooter>&amp;L&amp;8Tower Package-P238-TW04, TL associated with Phase-I Generation Project in Orissa (Part-C)&amp;R&amp;"Book Antiqua,Bold"&amp;8Attachment-12 TW04  /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6"/>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hiddenColumns="1">
      <selection activeCell="C22" sqref="C22"/>
      <pageMargins left="1" right="0.25" top="0.36" bottom="0.48" header="0.28000000000000003" footer="0.23"/>
      <pageSetup scale="73" orientation="portrait" r:id="rId7"/>
      <headerFooter alignWithMargins="0">
        <oddFooter>&amp;R&amp;"Book Antiqua,Bold"&amp;8 Page &amp;P of &amp;N</oddFooter>
      </headerFooter>
    </customSheetView>
    <customSheetView guid="{5B1D59F5-B493-497A-923A-6746AA63AA40}" showGridLines="0" zeroValues="0" hiddenRows="1" hiddenColumns="1">
      <selection activeCell="E1" sqref="E1"/>
      <pageMargins left="1" right="0.25" top="0.36" bottom="0.48" header="0.28000000000000003" footer="0.23"/>
      <pageSetup scale="73" orientation="portrait" horizontalDpi="300" verticalDpi="300" r:id="rId8"/>
      <headerFooter alignWithMargins="0">
        <oddFooter>&amp;R&amp;"Book Antiqua,Bold"&amp;8 Page &amp;P of &amp;N</oddFooter>
      </headerFooter>
    </customSheetView>
  </customSheetViews>
  <mergeCells count="13">
    <mergeCell ref="A3:E3"/>
    <mergeCell ref="A5:E5"/>
    <mergeCell ref="A17:E17"/>
    <mergeCell ref="B9:C9"/>
    <mergeCell ref="B10:C10"/>
    <mergeCell ref="B11:C11"/>
    <mergeCell ref="D14:G14"/>
    <mergeCell ref="B31:E31"/>
    <mergeCell ref="D23:E23"/>
    <mergeCell ref="A8:C8"/>
    <mergeCell ref="A28:E28"/>
    <mergeCell ref="A24:A25"/>
    <mergeCell ref="A18:E18"/>
  </mergeCells>
  <phoneticPr fontId="6" type="noConversion"/>
  <conditionalFormatting sqref="B24:C25">
    <cfRule type="expression" dxfId="9" priority="1" stopIfTrue="1">
      <formula>$C$23 ="OPTION-A"</formula>
    </cfRule>
  </conditionalFormatting>
  <conditionalFormatting sqref="C27">
    <cfRule type="expression" dxfId="8" priority="27" stopIfTrue="1">
      <formula>OR($C$22=0,$C$23=0)</formula>
    </cfRule>
  </conditionalFormatting>
  <conditionalFormatting sqref="C29:C30">
    <cfRule type="expression" dxfId="7" priority="29" stopIfTrue="1">
      <formula>OR(#REF!=0,#REF!=0,#REF!=0)</formula>
    </cfRule>
  </conditionalFormatting>
  <dataValidations count="1">
    <dataValidation type="list" allowBlank="1" showInputMessage="1" showErrorMessage="1" sqref="C23" xr:uid="{00000000-0002-0000-0F00-000000000000}">
      <formula1>"OPTION-A, OPTION-B"</formula1>
    </dataValidation>
  </dataValidations>
  <pageMargins left="1" right="0.25" top="0.36" bottom="0.48" header="0.28000000000000003" footer="0.23"/>
  <pageSetup scale="73" orientation="portrait" horizontalDpi="300" verticalDpi="300" r:id="rId9"/>
  <headerFooter alignWithMargins="0">
    <oddFooter>&amp;R&amp;"Book Antiqua,Bold"&amp;8 Page &amp;P of &amp;N</oddFooter>
  </headerFooter>
  <drawing r:id="rId1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pageSetUpPr fitToPage="1"/>
  </sheetPr>
  <dimension ref="A1:I36"/>
  <sheetViews>
    <sheetView showGridLines="0" showZeros="0" view="pageBreakPreview" topLeftCell="A22" zoomScaleSheetLayoutView="100" workbookViewId="0">
      <selection activeCell="F97" sqref="F97"/>
    </sheetView>
  </sheetViews>
  <sheetFormatPr defaultColWidth="38.28515625" defaultRowHeight="34.5" customHeight="1"/>
  <cols>
    <col min="1" max="1" width="21.85546875" style="15" customWidth="1"/>
    <col min="2" max="2" width="25.85546875" style="15" customWidth="1"/>
    <col min="3" max="3" width="17" style="15" customWidth="1"/>
    <col min="4" max="4" width="14.5703125" style="15" customWidth="1"/>
    <col min="5" max="5" width="41" style="15" customWidth="1"/>
    <col min="6" max="8" width="38.28515625" style="10" customWidth="1"/>
    <col min="9" max="16384" width="38.28515625" style="11"/>
  </cols>
  <sheetData>
    <row r="1" spans="1:9" ht="34.5" customHeight="1">
      <c r="A1" s="7" t="str">
        <f>'Attach 3(JV)'!A1</f>
        <v>Specification No. :WR2/T/W-AIS/DOM/G01/25/14946</v>
      </c>
      <c r="B1" s="8"/>
      <c r="C1" s="8"/>
      <c r="D1" s="8"/>
      <c r="E1" s="9" t="str">
        <f>"Attachment-13 " &amp; 'Attach 3(JV)'!AT1</f>
        <v>Attachment-13 5002004884</v>
      </c>
    </row>
    <row r="3" spans="1:9" ht="34.5" customHeight="1">
      <c r="A3" s="609" t="str">
        <f>'Attach 3(JV)'!A3</f>
        <v>Construction of 2 no’s 400kV Line Bays (including associated tie bays) at Mandsaur S/s for Interconnection of 3x504MW PSP of Greenko MP01 IREP Pvt. Ltd. through Greenko MP01 – Mandsaur PS 400kV D/c line</v>
      </c>
      <c r="B3" s="609"/>
      <c r="C3" s="609"/>
      <c r="D3" s="609"/>
      <c r="E3" s="609"/>
      <c r="F3" s="12"/>
      <c r="G3" s="13"/>
      <c r="H3" s="12"/>
    </row>
    <row r="4" spans="1:9" ht="34.5" customHeight="1">
      <c r="A4" s="14"/>
      <c r="H4" s="16"/>
      <c r="I4" s="2"/>
    </row>
    <row r="5" spans="1:9" ht="34.5" customHeight="1">
      <c r="A5" s="610" t="s">
        <v>127</v>
      </c>
      <c r="B5" s="610"/>
      <c r="C5" s="610"/>
      <c r="D5" s="610"/>
      <c r="E5" s="610"/>
      <c r="F5" s="17"/>
      <c r="H5" s="16"/>
      <c r="I5" s="2"/>
    </row>
    <row r="6" spans="1:9" ht="34.5" customHeight="1">
      <c r="A6" s="18"/>
      <c r="H6" s="16"/>
      <c r="I6" s="2"/>
    </row>
    <row r="7" spans="1:9" ht="34.5" customHeight="1">
      <c r="A7" s="19" t="str">
        <f>'Attach 3(JV)'!A7</f>
        <v>Bidder’s Name and Address (Lead Partner) :</v>
      </c>
      <c r="E7" s="5" t="str">
        <f>'Attach 3(JV)'!E7</f>
        <v>To:</v>
      </c>
      <c r="H7" s="16"/>
      <c r="I7" s="2"/>
    </row>
    <row r="8" spans="1:9" ht="34.5" customHeight="1">
      <c r="A8" s="608" t="str">
        <f>'Attach 3(JV)'!A8</f>
        <v/>
      </c>
      <c r="B8" s="608"/>
      <c r="C8" s="608"/>
      <c r="D8" s="608"/>
      <c r="E8" s="3" t="str">
        <f>'Attach 3(JV)'!E8</f>
        <v>Contracts and Materials</v>
      </c>
      <c r="H8" s="16"/>
      <c r="I8" s="2"/>
    </row>
    <row r="9" spans="1:9" ht="34.5" customHeight="1">
      <c r="A9" s="4" t="s">
        <v>377</v>
      </c>
      <c r="B9" s="707">
        <f>'Names of Bidder'!D8</f>
        <v>0</v>
      </c>
      <c r="C9" s="707"/>
      <c r="D9" s="707"/>
      <c r="E9" s="3" t="str">
        <f>'Attach 3(JV)'!E9</f>
        <v>Power Grid Corporation of India Ltd.,</v>
      </c>
      <c r="H9" s="16"/>
      <c r="I9" s="2"/>
    </row>
    <row r="10" spans="1:9" ht="34.5" customHeight="1">
      <c r="A10" s="4" t="s">
        <v>378</v>
      </c>
      <c r="B10" s="707">
        <f>'Names of Bidder'!D9</f>
        <v>0</v>
      </c>
      <c r="C10" s="707"/>
      <c r="D10" s="707"/>
      <c r="E10" s="276" t="s">
        <v>442</v>
      </c>
      <c r="F10" s="277"/>
      <c r="G10" s="278"/>
      <c r="H10" s="279"/>
      <c r="I10" s="2"/>
    </row>
    <row r="11" spans="1:9" ht="34.5" customHeight="1">
      <c r="B11" s="707">
        <f>'Names of Bidder'!D10</f>
        <v>0</v>
      </c>
      <c r="C11" s="707"/>
      <c r="D11" s="707"/>
      <c r="E11" s="276" t="s">
        <v>534</v>
      </c>
      <c r="F11" s="277"/>
      <c r="G11" s="278"/>
      <c r="H11" s="279"/>
    </row>
    <row r="12" spans="1:9" ht="34.5" customHeight="1">
      <c r="A12" s="18"/>
      <c r="B12" s="707" t="str">
        <f>'Names of Bidder'!D11</f>
        <v>…….. …… ………. ……….</v>
      </c>
      <c r="C12" s="707"/>
      <c r="D12" s="707"/>
      <c r="E12" s="276" t="s">
        <v>535</v>
      </c>
      <c r="F12" s="277"/>
      <c r="G12" s="278"/>
      <c r="H12" s="279"/>
    </row>
    <row r="13" spans="1:9" ht="34.5" customHeight="1">
      <c r="A13" s="18"/>
      <c r="B13" s="369"/>
      <c r="C13" s="369"/>
      <c r="D13" s="369"/>
      <c r="E13" s="276" t="s">
        <v>536</v>
      </c>
      <c r="F13" s="277"/>
      <c r="G13" s="278"/>
      <c r="H13" s="279"/>
    </row>
    <row r="14" spans="1:9" ht="34.5" customHeight="1">
      <c r="A14" s="18"/>
      <c r="B14" s="93"/>
      <c r="C14" s="93"/>
      <c r="D14" s="93"/>
      <c r="E14" s="782" t="s">
        <v>538</v>
      </c>
      <c r="F14" s="782"/>
      <c r="G14" s="782"/>
      <c r="H14" s="782"/>
    </row>
    <row r="15" spans="1:9" ht="34.5" customHeight="1">
      <c r="A15" s="15" t="s">
        <v>371</v>
      </c>
    </row>
    <row r="16" spans="1:9" ht="34.5" customHeight="1">
      <c r="A16" s="18"/>
    </row>
    <row r="17" spans="1:8" ht="34.5" customHeight="1">
      <c r="A17" s="611" t="s">
        <v>128</v>
      </c>
      <c r="B17" s="611"/>
      <c r="C17" s="611"/>
      <c r="D17" s="611"/>
      <c r="E17" s="611"/>
      <c r="F17" s="20"/>
      <c r="G17" s="20"/>
      <c r="H17" s="20"/>
    </row>
    <row r="18" spans="1:8" ht="34.5" customHeight="1">
      <c r="A18" s="18"/>
    </row>
    <row r="19" spans="1:8" ht="34.5" customHeight="1">
      <c r="A19" s="21"/>
    </row>
    <row r="21" spans="1:8" ht="34.5" customHeight="1">
      <c r="A21" s="21"/>
    </row>
    <row r="22" spans="1:8" ht="34.5" customHeight="1">
      <c r="A22" s="21"/>
    </row>
    <row r="24" spans="1:8" ht="34.5" customHeight="1">
      <c r="D24" s="23"/>
    </row>
    <row r="25" spans="1:8" ht="34.5" customHeight="1">
      <c r="A25" s="22" t="s">
        <v>133</v>
      </c>
      <c r="B25" s="45">
        <f>'Names of Bidder'!D21</f>
        <v>0</v>
      </c>
      <c r="C25" s="26"/>
      <c r="D25" s="23" t="s">
        <v>131</v>
      </c>
      <c r="E25" s="25">
        <f>'Names of Bidder'!D18</f>
        <v>0</v>
      </c>
    </row>
    <row r="26" spans="1:8" ht="34.5" customHeight="1">
      <c r="A26" s="22" t="s">
        <v>134</v>
      </c>
      <c r="B26" s="25">
        <f>'Names of Bidder'!D22</f>
        <v>0</v>
      </c>
      <c r="C26" s="26"/>
      <c r="D26" s="23" t="s">
        <v>132</v>
      </c>
      <c r="E26" s="25">
        <f>'Names of Bidder'!D19</f>
        <v>0</v>
      </c>
    </row>
    <row r="27" spans="1:8" ht="34.5" customHeight="1">
      <c r="D27" s="23"/>
    </row>
    <row r="29" spans="1:8" ht="34.5" customHeight="1">
      <c r="A29" s="24"/>
    </row>
    <row r="32" spans="1:8" ht="34.5" customHeight="1">
      <c r="A32" s="24"/>
    </row>
    <row r="34" spans="1:1" ht="34.5" customHeight="1">
      <c r="A34" s="24"/>
    </row>
    <row r="36" spans="1:1" ht="34.5" customHeight="1">
      <c r="A36" s="24"/>
    </row>
  </sheetData>
  <sheetProtection password="FA22" sheet="1" objects="1" scenarios="1" formatColumns="0" formatRows="0" selectLockedCells="1"/>
  <customSheetViews>
    <customSheetView guid="{66351D87-9E2B-4F19-8E10-C575C3FCB914}" showGridLines="0">
      <selection activeCell="A3" sqref="A3:E3"/>
      <pageMargins left="0.75" right="0.63" top="0.57999999999999996" bottom="0.6" header="0.34" footer="0.35"/>
      <pageSetup scale="95" orientation="portrait" r:id="rId1"/>
      <headerFooter alignWithMargins="0">
        <oddFooter>&amp;R&amp;"Book Antiqua,Bold"&amp;8 Page &amp;P of &amp;N</oddFooter>
      </headerFooter>
    </customSheetView>
    <customSheetView guid="{237D8718-39ED-4FFE-B3B2-D1192F8D2E87}" showGridLines="0">
      <pageMargins left="0.75" right="0.63" top="0.57999999999999996" bottom="0.6" header="0.34" footer="0.35"/>
      <pageSetup scale="95" orientation="portrait" r:id="rId2"/>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5"/>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5" right="0.63" top="0.57999999999999996" bottom="0.6" header="0.34" footer="0.35"/>
      <pageSetup scale="95" orientation="portrait" r:id="rId7"/>
      <headerFooter alignWithMargins="0">
        <oddFooter>&amp;R&amp;"Book Antiqua,Bold"&amp;8 Page &amp;P of &amp;N</oddFooter>
      </headerFooter>
    </customSheetView>
    <customSheetView guid="{5B1D59F5-B493-497A-923A-6746AA63AA40}" showPageBreaks="1" showGridLines="0" zeroValues="0" fitToPage="1" printArea="1" view="pageBreakPreview" topLeftCell="A16">
      <selection activeCell="E13" sqref="E13"/>
      <pageMargins left="0.75" right="0.63" top="0.57999999999999996" bottom="0.6" header="0.34" footer="0.35"/>
      <pageSetup scale="84" fitToHeight="0" orientation="portrait" horizontalDpi="300" verticalDpi="300" r:id="rId8"/>
      <headerFooter alignWithMargins="0">
        <oddFooter>&amp;R&amp;"Book Antiqua,Bold"&amp;8 Page &amp;P of &amp;N</oddFooter>
      </headerFooter>
    </customSheetView>
  </customSheetViews>
  <mergeCells count="9">
    <mergeCell ref="A3:E3"/>
    <mergeCell ref="A5:E5"/>
    <mergeCell ref="A17:E17"/>
    <mergeCell ref="B9:D9"/>
    <mergeCell ref="B10:D10"/>
    <mergeCell ref="B11:D11"/>
    <mergeCell ref="B12:D12"/>
    <mergeCell ref="A8:D8"/>
    <mergeCell ref="E14:H14"/>
  </mergeCells>
  <phoneticPr fontId="6" type="noConversion"/>
  <pageMargins left="0.75" right="0.63" top="0.57999999999999996" bottom="0.6" header="0.34" footer="0.35"/>
  <pageSetup scale="84" fitToHeight="0" orientation="portrait" horizontalDpi="300" verticalDpi="300" r:id="rId9"/>
  <headerFooter alignWithMargins="0">
    <oddFooter>&amp;R&amp;"Book Antiqua,Bold"&amp;8 Page &amp;P of &amp;N</oddFooter>
  </headerFooter>
  <drawing r:id="rId1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4">
    <tabColor rgb="FFFFFF00"/>
  </sheetPr>
  <dimension ref="A1:I40"/>
  <sheetViews>
    <sheetView showGridLines="0" showZeros="0" view="pageBreakPreview" zoomScaleSheetLayoutView="100" workbookViewId="0">
      <selection activeCell="A17" sqref="A17:E17"/>
    </sheetView>
  </sheetViews>
  <sheetFormatPr defaultColWidth="9.140625" defaultRowHeight="16.5"/>
  <cols>
    <col min="1" max="1" width="12.140625" style="15" customWidth="1"/>
    <col min="2" max="2" width="20.5703125" style="15" customWidth="1"/>
    <col min="3" max="3" width="11.42578125" style="15" customWidth="1"/>
    <col min="4" max="4" width="29.42578125" style="15" customWidth="1"/>
    <col min="5" max="5" width="45.28515625" style="15" customWidth="1"/>
    <col min="6" max="8" width="9.140625" style="10"/>
    <col min="9" max="16384" width="9.140625" style="11"/>
  </cols>
  <sheetData>
    <row r="1" spans="1:9" ht="36.75" customHeight="1">
      <c r="A1" s="7" t="str">
        <f>'Attach 3(JV)'!A1</f>
        <v>Specification No. :WR2/T/W-AIS/DOM/G01/25/14946</v>
      </c>
      <c r="B1" s="8"/>
      <c r="C1" s="8"/>
      <c r="D1" s="8"/>
      <c r="E1" s="9" t="str">
        <f>"Attachment-14 " &amp; 'Attach 3(JV)'!AT1</f>
        <v>Attachment-14 5002004884</v>
      </c>
    </row>
    <row r="3" spans="1:9" ht="48" customHeight="1">
      <c r="A3" s="609" t="str">
        <f>'Attach 3(JV)'!A3</f>
        <v>Construction of 2 no’s 400kV Line Bays (including associated tie bays) at Mandsaur S/s for Interconnection of 3x504MW PSP of Greenko MP01 IREP Pvt. Ltd. through Greenko MP01 – Mandsaur PS 400kV D/c line</v>
      </c>
      <c r="B3" s="609"/>
      <c r="C3" s="609"/>
      <c r="D3" s="609"/>
      <c r="E3" s="609"/>
      <c r="F3" s="12"/>
      <c r="G3" s="13"/>
      <c r="H3" s="12"/>
    </row>
    <row r="4" spans="1:9" ht="20.100000000000001" customHeight="1">
      <c r="A4" s="14"/>
      <c r="H4" s="16"/>
      <c r="I4" s="2"/>
    </row>
    <row r="5" spans="1:9" ht="20.100000000000001" customHeight="1">
      <c r="A5" s="610" t="s">
        <v>12</v>
      </c>
      <c r="B5" s="610"/>
      <c r="C5" s="610"/>
      <c r="D5" s="610"/>
      <c r="E5" s="610"/>
      <c r="F5" s="17"/>
      <c r="H5" s="16"/>
      <c r="I5" s="2"/>
    </row>
    <row r="6" spans="1:9" ht="20.100000000000001" customHeight="1">
      <c r="A6" s="18"/>
      <c r="H6" s="16"/>
      <c r="I6" s="2"/>
    </row>
    <row r="7" spans="1:9" ht="20.100000000000001" customHeight="1">
      <c r="A7" s="19" t="str">
        <f>'Attach 3(JV)'!A7</f>
        <v>Bidder’s Name and Address (Lead Partner) :</v>
      </c>
      <c r="E7" s="5" t="str">
        <f>'Attach 3(JV)'!E7</f>
        <v>To:</v>
      </c>
      <c r="H7" s="16"/>
      <c r="I7" s="2"/>
    </row>
    <row r="8" spans="1:9" ht="36" customHeight="1">
      <c r="A8" s="608" t="str">
        <f>'Attach 3(JV)'!A8</f>
        <v/>
      </c>
      <c r="B8" s="608"/>
      <c r="C8" s="608"/>
      <c r="D8" s="608"/>
      <c r="E8" s="3" t="str">
        <f>'Attach 3(JV)'!E8</f>
        <v>Contracts and Materials</v>
      </c>
      <c r="H8" s="16"/>
      <c r="I8" s="2"/>
    </row>
    <row r="9" spans="1:9">
      <c r="A9" s="4" t="s">
        <v>377</v>
      </c>
      <c r="B9" s="707">
        <f>'Names of Bidder'!D8</f>
        <v>0</v>
      </c>
      <c r="C9" s="707"/>
      <c r="D9" s="707"/>
      <c r="E9" s="3" t="str">
        <f>'Attach 3(JV)'!E9</f>
        <v>Power Grid Corporation of India Ltd.,</v>
      </c>
      <c r="H9" s="16"/>
      <c r="I9" s="2"/>
    </row>
    <row r="10" spans="1:9">
      <c r="A10" s="4" t="s">
        <v>378</v>
      </c>
      <c r="B10" s="707">
        <f>'Names of Bidder'!D9</f>
        <v>0</v>
      </c>
      <c r="C10" s="707"/>
      <c r="D10" s="707"/>
      <c r="E10" s="325" t="s">
        <v>442</v>
      </c>
      <c r="F10" s="296"/>
      <c r="G10" s="326"/>
      <c r="H10" s="327"/>
      <c r="I10" s="2"/>
    </row>
    <row r="11" spans="1:9">
      <c r="B11" s="707">
        <f>'Names of Bidder'!D10</f>
        <v>0</v>
      </c>
      <c r="C11" s="707"/>
      <c r="D11" s="707"/>
      <c r="E11" s="325" t="s">
        <v>534</v>
      </c>
      <c r="F11" s="296"/>
      <c r="G11" s="326"/>
      <c r="H11" s="327"/>
    </row>
    <row r="12" spans="1:9">
      <c r="A12" s="18"/>
      <c r="B12" s="707" t="str">
        <f>'Names of Bidder'!D11</f>
        <v>…….. …… ………. ……….</v>
      </c>
      <c r="C12" s="707"/>
      <c r="D12" s="707"/>
      <c r="E12" s="325" t="s">
        <v>535</v>
      </c>
      <c r="F12" s="296"/>
      <c r="G12" s="326"/>
      <c r="H12" s="327"/>
    </row>
    <row r="13" spans="1:9">
      <c r="A13" s="18"/>
      <c r="B13" s="369"/>
      <c r="C13" s="369"/>
      <c r="D13" s="369"/>
      <c r="E13" s="325" t="s">
        <v>536</v>
      </c>
      <c r="F13" s="296"/>
      <c r="G13" s="326"/>
      <c r="H13" s="327"/>
    </row>
    <row r="14" spans="1:9" ht="20.100000000000001" customHeight="1">
      <c r="A14" s="18"/>
      <c r="B14" s="93"/>
      <c r="C14" s="93"/>
      <c r="D14" s="93"/>
      <c r="E14" s="746" t="s">
        <v>538</v>
      </c>
      <c r="F14" s="746"/>
      <c r="G14" s="746"/>
      <c r="H14" s="746"/>
    </row>
    <row r="15" spans="1:9" ht="20.100000000000001" customHeight="1">
      <c r="A15" s="15" t="s">
        <v>371</v>
      </c>
    </row>
    <row r="16" spans="1:9" ht="20.100000000000001" customHeight="1">
      <c r="A16" s="18"/>
    </row>
    <row r="17" spans="1:8" ht="45" customHeight="1">
      <c r="A17" s="796" t="s">
        <v>710</v>
      </c>
      <c r="B17" s="796"/>
      <c r="C17" s="796"/>
      <c r="D17" s="796"/>
      <c r="E17" s="796"/>
      <c r="F17" s="20"/>
      <c r="G17" s="20"/>
      <c r="H17" s="20"/>
    </row>
    <row r="18" spans="1:8" ht="20.100000000000001" customHeight="1">
      <c r="A18" s="18"/>
    </row>
    <row r="19" spans="1:8" ht="20.100000000000001" customHeight="1">
      <c r="A19" s="21"/>
    </row>
    <row r="20" spans="1:8" ht="20.100000000000001" customHeight="1"/>
    <row r="21" spans="1:8" ht="20.100000000000001" customHeight="1">
      <c r="A21" s="21"/>
    </row>
    <row r="22" spans="1:8" ht="20.100000000000001" customHeight="1">
      <c r="A22" s="21"/>
    </row>
    <row r="23" spans="1:8" ht="20.100000000000001" customHeight="1"/>
    <row r="24" spans="1:8" ht="33" customHeight="1">
      <c r="D24" s="23"/>
    </row>
    <row r="25" spans="1:8" ht="33" customHeight="1">
      <c r="A25" s="22" t="s">
        <v>133</v>
      </c>
      <c r="B25" s="45">
        <f>'Names of Bidder'!D21</f>
        <v>0</v>
      </c>
      <c r="C25" s="26"/>
      <c r="D25" s="23" t="s">
        <v>131</v>
      </c>
      <c r="E25" s="25">
        <f>'Names of Bidder'!D18</f>
        <v>0</v>
      </c>
    </row>
    <row r="26" spans="1:8" ht="33" customHeight="1">
      <c r="A26" s="22" t="s">
        <v>134</v>
      </c>
      <c r="B26" s="25">
        <f>'Names of Bidder'!D22</f>
        <v>0</v>
      </c>
      <c r="C26" s="26"/>
      <c r="D26" s="23" t="s">
        <v>132</v>
      </c>
      <c r="E26" s="25">
        <f>'Names of Bidder'!D19</f>
        <v>0</v>
      </c>
    </row>
    <row r="27" spans="1:8" ht="33" customHeight="1">
      <c r="D27" s="23"/>
    </row>
    <row r="28" spans="1:8" ht="20.100000000000001" customHeight="1"/>
    <row r="29" spans="1:8" ht="20.100000000000001" customHeight="1">
      <c r="A29" s="24"/>
    </row>
    <row r="30" spans="1:8" ht="20.100000000000001" customHeight="1"/>
    <row r="31" spans="1:8" ht="20.100000000000001" customHeight="1"/>
    <row r="32" spans="1:8" ht="20.100000000000001" customHeight="1">
      <c r="A32" s="24"/>
    </row>
    <row r="33" spans="1:1" ht="20.100000000000001" customHeight="1"/>
    <row r="34" spans="1:1" ht="20.100000000000001" customHeight="1">
      <c r="A34" s="24"/>
    </row>
    <row r="35" spans="1:1" ht="20.100000000000001" customHeight="1"/>
    <row r="36" spans="1:1" ht="20.100000000000001" customHeight="1">
      <c r="A36" s="24"/>
    </row>
    <row r="37" spans="1:1" ht="20.100000000000001" customHeight="1"/>
    <row r="38" spans="1:1" ht="20.100000000000001" customHeight="1"/>
    <row r="39" spans="1:1" ht="20.100000000000001" customHeight="1"/>
    <row r="40" spans="1:1" ht="20.100000000000001" customHeight="1"/>
  </sheetData>
  <sheetProtection algorithmName="SHA-512" hashValue="ruon/ocfR8q92zfX4R6dni/OhsF705OwMawuD5pJXD1EgeEbbdwlFqbxlLpkgxbW30BzCDlwdjf3RK2l2aBO2Q==" saltValue="mLxSLd6skR0wQmrr7eGenA==" spinCount="100000" sheet="1" formatColumns="0" formatRows="0" selectLockedCells="1"/>
  <customSheetViews>
    <customSheetView guid="{66351D87-9E2B-4F19-8E10-C575C3FCB914}" showGridLines="0">
      <selection activeCell="A3" sqref="A3:E3"/>
      <pageMargins left="0.75" right="0.63" top="0.57999999999999996" bottom="0.6" header="0.34" footer="0.35"/>
      <pageSetup scale="95" orientation="portrait" r:id="rId1"/>
      <headerFooter alignWithMargins="0">
        <oddFooter>&amp;R&amp;"Book Antiqua,Bold"&amp;8 Page &amp;P of &amp;N</oddFooter>
      </headerFooter>
    </customSheetView>
    <customSheetView guid="{237D8718-39ED-4FFE-B3B2-D1192F8D2E87}" showGridLines="0">
      <selection activeCell="A3" sqref="A3:E3"/>
      <pageMargins left="0.75" right="0.63" top="0.57999999999999996" bottom="0.6" header="0.34" footer="0.35"/>
      <pageSetup scale="95" orientation="portrait" r:id="rId2"/>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3"/>
      <headerFooter alignWithMargins="0">
        <oddFooter>&amp;R&amp;"Book Antiqua,Bold"&amp;8 Page &amp;P of &amp;N</oddFooter>
      </headerFooter>
    </customSheetView>
    <customSheetView guid="{C370F0F5-804B-45A0-89F0-31DAAD7CA011}" showPageBreaks="1" showGridLines="0" printArea="1">
      <selection activeCell="A3" sqref="A3:E3"/>
      <pageMargins left="0.75" right="0.63" top="0.57999999999999996" bottom="0.6" header="0.34" footer="0.35"/>
      <pageSetup scale="95" orientation="portrait" r:id="rId4"/>
      <headerFooter alignWithMargins="0">
        <oddFooter>&amp;R&amp;"Book Antiqua,Bold"&amp;8 Page &amp;P of &amp;N</oddFooter>
      </headerFooter>
    </customSheetView>
    <customSheetView guid="{5B1D59F5-B493-497A-923A-6746AA63AA40}" showPageBreaks="1" showGridLines="0" zeroValues="0" printArea="1" state="hidden" view="pageBreakPreview" topLeftCell="A7">
      <selection activeCell="A17" sqref="A17:E17"/>
      <pageMargins left="0.75" right="0.63" top="0.57999999999999996" bottom="0.6" header="0.34" footer="0.35"/>
      <pageSetup scale="85" orientation="portrait" horizontalDpi="300" verticalDpi="300" r:id="rId5"/>
      <headerFooter alignWithMargins="0">
        <oddFooter>&amp;R&amp;"Book Antiqua,Bold"&amp;8 Page &amp;P of &amp;N</oddFooter>
      </headerFooter>
    </customSheetView>
  </customSheetViews>
  <mergeCells count="9">
    <mergeCell ref="B12:D12"/>
    <mergeCell ref="A17:E17"/>
    <mergeCell ref="A3:E3"/>
    <mergeCell ref="A5:E5"/>
    <mergeCell ref="A8:D8"/>
    <mergeCell ref="B9:D9"/>
    <mergeCell ref="B10:D10"/>
    <mergeCell ref="B11:D11"/>
    <mergeCell ref="E14:H14"/>
  </mergeCells>
  <phoneticPr fontId="0" type="noConversion"/>
  <pageMargins left="0.75" right="0.63" top="0.57999999999999996" bottom="0.6" header="0.34" footer="0.35"/>
  <pageSetup scale="85" orientation="portrait" horizontalDpi="300" verticalDpi="300" r:id="rId6"/>
  <headerFooter alignWithMargins="0">
    <oddFooter>&amp;R&amp;"Book Antiqua,Bold"&amp;8 Page &amp;P of &amp;N</oddFooter>
  </headerFooter>
  <drawing r:id="rId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5">
    <tabColor indexed="14"/>
  </sheetPr>
  <dimension ref="A1:J234"/>
  <sheetViews>
    <sheetView view="pageBreakPreview" topLeftCell="A73" zoomScaleNormal="110" zoomScaleSheetLayoutView="100" workbookViewId="0">
      <selection activeCell="A53" sqref="A53:D53"/>
    </sheetView>
  </sheetViews>
  <sheetFormatPr defaultColWidth="9.140625" defaultRowHeight="13.5"/>
  <cols>
    <col min="1" max="1" width="10" style="256" customWidth="1"/>
    <col min="2" max="2" width="10.7109375" style="256" customWidth="1"/>
    <col min="3" max="3" width="10.85546875" style="256" customWidth="1"/>
    <col min="4" max="9" width="10.7109375" style="256" customWidth="1"/>
    <col min="10" max="16384" width="9.140625" style="256"/>
  </cols>
  <sheetData>
    <row r="1" spans="1:9" ht="27" customHeight="1">
      <c r="A1" s="809" t="s">
        <v>113</v>
      </c>
      <c r="B1" s="810"/>
      <c r="C1" s="810"/>
      <c r="D1" s="810"/>
      <c r="E1" s="810"/>
      <c r="F1" s="810"/>
      <c r="G1" s="810"/>
      <c r="H1" s="810"/>
      <c r="I1" s="811"/>
    </row>
    <row r="2" spans="1:9" ht="31.5" customHeight="1">
      <c r="A2" s="273" t="s">
        <v>114</v>
      </c>
      <c r="B2" s="812" t="s">
        <v>59</v>
      </c>
      <c r="C2" s="812"/>
      <c r="D2" s="812"/>
      <c r="E2" s="812"/>
      <c r="F2" s="812"/>
      <c r="G2" s="812"/>
      <c r="H2" s="812"/>
      <c r="I2" s="813"/>
    </row>
    <row r="3" spans="1:9" ht="36" customHeight="1">
      <c r="A3" s="273" t="s">
        <v>115</v>
      </c>
      <c r="B3" s="812" t="s">
        <v>117</v>
      </c>
      <c r="C3" s="812"/>
      <c r="D3" s="812"/>
      <c r="E3" s="812"/>
      <c r="F3" s="812"/>
      <c r="G3" s="812"/>
      <c r="H3" s="812"/>
      <c r="I3" s="813"/>
    </row>
    <row r="4" spans="1:9" ht="36" customHeight="1">
      <c r="A4" s="273" t="s">
        <v>116</v>
      </c>
      <c r="B4" s="812" t="s">
        <v>120</v>
      </c>
      <c r="C4" s="812"/>
      <c r="D4" s="812"/>
      <c r="E4" s="812"/>
      <c r="F4" s="812"/>
      <c r="G4" s="812"/>
      <c r="H4" s="812"/>
      <c r="I4" s="813"/>
    </row>
    <row r="5" spans="1:9" ht="36" customHeight="1">
      <c r="A5" s="273" t="s">
        <v>118</v>
      </c>
      <c r="B5" s="812" t="s">
        <v>119</v>
      </c>
      <c r="C5" s="812"/>
      <c r="D5" s="812"/>
      <c r="E5" s="812"/>
      <c r="F5" s="812"/>
      <c r="G5" s="812"/>
      <c r="H5" s="812"/>
      <c r="I5" s="813"/>
    </row>
    <row r="6" spans="1:9" ht="36" customHeight="1">
      <c r="A6" s="274" t="s">
        <v>121</v>
      </c>
      <c r="B6" s="814" t="s">
        <v>122</v>
      </c>
      <c r="C6" s="814"/>
      <c r="D6" s="814"/>
      <c r="E6" s="814"/>
      <c r="F6" s="814"/>
      <c r="G6" s="814"/>
      <c r="H6" s="814"/>
      <c r="I6" s="815"/>
    </row>
    <row r="7" spans="1:9" ht="15.75">
      <c r="A7" s="262"/>
      <c r="C7" s="262"/>
      <c r="D7" s="262"/>
      <c r="E7" s="262"/>
      <c r="F7" s="262"/>
      <c r="G7" s="262"/>
      <c r="H7" s="262"/>
      <c r="I7" s="262"/>
    </row>
    <row r="31" spans="1:10">
      <c r="A31" s="255"/>
      <c r="B31" s="255"/>
      <c r="C31" s="255"/>
      <c r="D31" s="255"/>
      <c r="E31" s="255"/>
      <c r="F31" s="255"/>
      <c r="G31" s="255"/>
      <c r="H31" s="255"/>
      <c r="I31" s="255"/>
      <c r="J31" s="255"/>
    </row>
    <row r="32" spans="1:10">
      <c r="A32" s="255"/>
      <c r="B32" s="255"/>
      <c r="C32" s="255"/>
      <c r="D32" s="255"/>
      <c r="E32" s="255"/>
      <c r="F32" s="255"/>
      <c r="G32" s="255"/>
      <c r="H32" s="255"/>
      <c r="I32" s="255"/>
      <c r="J32" s="255"/>
    </row>
    <row r="33" spans="1:10">
      <c r="A33" s="255"/>
      <c r="B33" s="255"/>
      <c r="C33" s="255"/>
      <c r="D33" s="255"/>
      <c r="E33" s="255"/>
      <c r="F33" s="255"/>
      <c r="G33" s="255"/>
      <c r="H33" s="255"/>
      <c r="I33" s="255"/>
      <c r="J33" s="255"/>
    </row>
    <row r="34" spans="1:10">
      <c r="A34" s="255"/>
      <c r="B34" s="255"/>
      <c r="C34" s="255"/>
      <c r="D34" s="255"/>
      <c r="E34" s="255"/>
      <c r="F34" s="255"/>
      <c r="G34" s="255"/>
      <c r="H34" s="255"/>
      <c r="I34" s="255"/>
      <c r="J34" s="255"/>
    </row>
    <row r="35" spans="1:10" ht="18.75">
      <c r="A35" s="800" t="s">
        <v>17</v>
      </c>
      <c r="B35" s="800"/>
      <c r="C35" s="800"/>
      <c r="D35" s="800"/>
      <c r="E35" s="800"/>
      <c r="F35" s="800"/>
      <c r="G35" s="800"/>
      <c r="H35" s="800"/>
      <c r="I35" s="800"/>
      <c r="J35" s="255"/>
    </row>
    <row r="36" spans="1:10" ht="15.75">
      <c r="A36" s="797" t="s">
        <v>18</v>
      </c>
      <c r="B36" s="797"/>
      <c r="C36" s="797"/>
      <c r="D36" s="797"/>
      <c r="E36" s="797"/>
      <c r="F36" s="797"/>
      <c r="G36" s="797"/>
      <c r="H36" s="797"/>
      <c r="I36" s="797"/>
      <c r="J36" s="255"/>
    </row>
    <row r="37" spans="1:10" ht="18.75">
      <c r="A37" s="799" t="s">
        <v>19</v>
      </c>
      <c r="B37" s="799"/>
      <c r="C37" s="799"/>
      <c r="D37" s="799"/>
      <c r="E37" s="799"/>
      <c r="F37" s="799"/>
      <c r="G37" s="799"/>
      <c r="H37" s="799"/>
      <c r="I37" s="799"/>
      <c r="J37" s="255"/>
    </row>
    <row r="38" spans="1:10" ht="36" customHeight="1">
      <c r="A38" s="801" t="s">
        <v>20</v>
      </c>
      <c r="B38" s="801"/>
      <c r="C38" s="801"/>
      <c r="D38" s="801"/>
      <c r="E38" s="801"/>
      <c r="F38" s="801"/>
      <c r="G38" s="801"/>
      <c r="H38" s="801"/>
      <c r="I38" s="801"/>
      <c r="J38" s="255"/>
    </row>
    <row r="39" spans="1:10" ht="18.75">
      <c r="A39" s="799" t="s">
        <v>21</v>
      </c>
      <c r="B39" s="799"/>
      <c r="C39" s="799"/>
      <c r="D39" s="799"/>
      <c r="E39" s="799"/>
      <c r="F39" s="799"/>
      <c r="G39" s="799"/>
      <c r="H39" s="799"/>
      <c r="I39" s="799"/>
      <c r="J39" s="255"/>
    </row>
    <row r="40" spans="1:10" ht="15.75">
      <c r="A40" s="797" t="s">
        <v>22</v>
      </c>
      <c r="B40" s="797"/>
      <c r="C40" s="797"/>
      <c r="D40" s="797"/>
      <c r="E40" s="797"/>
      <c r="F40" s="797"/>
      <c r="G40" s="797"/>
      <c r="H40" s="797"/>
      <c r="I40" s="797"/>
      <c r="J40" s="255"/>
    </row>
    <row r="41" spans="1:10" ht="15.75">
      <c r="A41" s="797">
        <f>'Names of Bidder'!D8</f>
        <v>0</v>
      </c>
      <c r="B41" s="797"/>
      <c r="C41" s="797"/>
      <c r="D41" s="797"/>
      <c r="E41" s="797"/>
      <c r="F41" s="797"/>
      <c r="G41" s="797"/>
      <c r="H41" s="797"/>
      <c r="I41" s="797"/>
      <c r="J41" s="255"/>
    </row>
    <row r="42" spans="1:10" ht="39.950000000000003" customHeight="1">
      <c r="A42" s="798" t="str">
        <f>"having its Registered Office at " &amp; 'Names of Bidder'!D9 &amp; " " &amp; 'Names of Bidder'!D10 &amp; " " &amp; 'Names of Bidder'!D11</f>
        <v>having its Registered Office at   …….. …… ………. ……….</v>
      </c>
      <c r="B42" s="798"/>
      <c r="C42" s="798"/>
      <c r="D42" s="798"/>
      <c r="E42" s="798"/>
      <c r="F42" s="798"/>
      <c r="G42" s="798"/>
      <c r="H42" s="798"/>
      <c r="I42" s="798"/>
      <c r="J42" s="255"/>
    </row>
    <row r="43" spans="1:10" ht="15.75" hidden="1">
      <c r="A43" s="797" t="str">
        <f>IF('Names of Bidder'!D6 = "Individual Firm", " ", " and ")</f>
        <v xml:space="preserve"> and </v>
      </c>
      <c r="B43" s="797"/>
      <c r="C43" s="797"/>
      <c r="D43" s="797"/>
      <c r="E43" s="797"/>
      <c r="F43" s="797"/>
      <c r="G43" s="797"/>
      <c r="H43" s="797"/>
      <c r="I43" s="797"/>
      <c r="J43" s="255"/>
    </row>
    <row r="44" spans="1:10" ht="15.75" hidden="1">
      <c r="A44" s="797">
        <f>IF('Names of Bidder'!D6= "Individual Firm", "", 'Names of Bidder'!D8)</f>
        <v>0</v>
      </c>
      <c r="B44" s="797"/>
      <c r="C44" s="797"/>
      <c r="D44" s="797"/>
      <c r="E44" s="797"/>
      <c r="F44" s="797"/>
      <c r="G44" s="797"/>
      <c r="H44" s="797"/>
      <c r="I44" s="797"/>
      <c r="J44" s="255"/>
    </row>
    <row r="45" spans="1:10" ht="39.950000000000003" hidden="1" customHeight="1">
      <c r="A45" s="801" t="str">
        <f>IF('Names of Bidder'!D6= "Sole Bidder", "", "having its Registered Office at "&amp;IF('Names of Bidder'!D7=1,'Names of Bidder'!D15&amp;" "&amp;'Names of Bidder'!D16&amp;" "&amp;'Names of Bidder'!D17,IF('Names of Bidder'!D7=2,'Names of Bidder'!D15&amp;" &amp; "&amp;'Names of Bidder'!D16&amp;" "&amp;'Names of Bidder'!D17&amp;" and " &amp; 'Names of Bidder'!D20&amp;" &amp; "&amp;'Names of Bidder'!D21&amp;" "&amp;'Names of Bidder'!D22 &amp;IF('Names of Bidder'!D7=2," respectively",""))))</f>
        <v>having its Registered Office at FALSE</v>
      </c>
      <c r="B45" s="801"/>
      <c r="C45" s="801"/>
      <c r="D45" s="801"/>
      <c r="E45" s="801"/>
      <c r="F45" s="801"/>
      <c r="G45" s="801"/>
      <c r="H45" s="801"/>
      <c r="I45" s="801"/>
      <c r="J45" s="255"/>
    </row>
    <row r="46" spans="1:10" ht="15.75">
      <c r="A46" s="797" t="s">
        <v>23</v>
      </c>
      <c r="B46" s="797"/>
      <c r="C46" s="797"/>
      <c r="D46" s="797"/>
      <c r="E46" s="797"/>
      <c r="F46" s="797"/>
      <c r="G46" s="797"/>
      <c r="H46" s="797"/>
      <c r="I46" s="797"/>
      <c r="J46" s="255"/>
    </row>
    <row r="47" spans="1:10" ht="18.75">
      <c r="A47" s="799" t="s">
        <v>24</v>
      </c>
      <c r="B47" s="799"/>
      <c r="C47" s="799"/>
      <c r="D47" s="799"/>
      <c r="E47" s="799"/>
      <c r="F47" s="799"/>
      <c r="G47" s="799"/>
      <c r="H47" s="799"/>
      <c r="I47" s="799"/>
      <c r="J47" s="255"/>
    </row>
    <row r="48" spans="1:10" ht="18.75">
      <c r="A48" s="799" t="s">
        <v>25</v>
      </c>
      <c r="B48" s="799"/>
      <c r="C48" s="799"/>
      <c r="D48" s="799"/>
      <c r="E48" s="799"/>
      <c r="F48" s="799"/>
      <c r="G48" s="799"/>
      <c r="H48" s="799"/>
      <c r="I48" s="799"/>
      <c r="J48" s="255"/>
    </row>
    <row r="49" spans="1:10" ht="67.5" customHeight="1">
      <c r="A49" s="802" t="str">
        <f>"POWERGRID intends to award, under laid-down organisational procedures, contract(s) for " &amp; Basic!B1</f>
        <v>POWERGRID intends to award, under laid-down organisational procedures, contract(s) for Construction of 2 no’s 400kV Line Bays (including associated tie bays) at Mandsaur S/s for Interconnection of 3x504MW PSP of Greenko MP01 IREP Pvt. Ltd. through Greenko MP01 – Mandsaur PS 400kV D/c line</v>
      </c>
      <c r="B49" s="802"/>
      <c r="C49" s="802"/>
      <c r="D49" s="802"/>
      <c r="E49" s="802"/>
      <c r="F49" s="802"/>
      <c r="G49" s="802"/>
      <c r="H49" s="802"/>
      <c r="I49" s="802"/>
      <c r="J49" s="255"/>
    </row>
    <row r="50" spans="1:10" ht="16.5" customHeight="1">
      <c r="A50" s="258"/>
      <c r="B50" s="255"/>
      <c r="C50" s="255"/>
      <c r="D50" s="255"/>
      <c r="E50" s="255"/>
      <c r="F50" s="258"/>
      <c r="G50" s="255"/>
      <c r="H50" s="255"/>
      <c r="I50" s="255"/>
      <c r="J50" s="255"/>
    </row>
    <row r="51" spans="1:10" ht="16.5" customHeight="1">
      <c r="A51" s="258"/>
      <c r="B51" s="255"/>
      <c r="C51" s="255"/>
      <c r="D51" s="255"/>
      <c r="E51" s="255"/>
      <c r="F51" s="258"/>
      <c r="G51" s="255"/>
      <c r="H51" s="255"/>
      <c r="I51" s="255"/>
      <c r="J51" s="255"/>
    </row>
    <row r="52" spans="1:10" ht="21" customHeight="1">
      <c r="A52" s="798" t="s">
        <v>26</v>
      </c>
      <c r="B52" s="798"/>
      <c r="C52" s="798"/>
      <c r="D52" s="798"/>
      <c r="E52" s="803" t="s">
        <v>26</v>
      </c>
      <c r="F52" s="803"/>
      <c r="G52" s="803"/>
      <c r="H52" s="803"/>
      <c r="I52" s="803"/>
      <c r="J52" s="255"/>
    </row>
    <row r="53" spans="1:10" ht="33" customHeight="1">
      <c r="A53" s="805" t="s">
        <v>27</v>
      </c>
      <c r="B53" s="805"/>
      <c r="C53" s="805"/>
      <c r="D53" s="805"/>
      <c r="E53" s="806" t="s">
        <v>28</v>
      </c>
      <c r="F53" s="806"/>
      <c r="G53" s="806"/>
      <c r="H53" s="806"/>
      <c r="I53" s="806"/>
      <c r="J53" s="255"/>
    </row>
    <row r="54" spans="1:10" ht="15.75">
      <c r="A54" s="259" t="s">
        <v>12</v>
      </c>
      <c r="B54" s="259"/>
      <c r="C54" s="259"/>
      <c r="D54" s="259"/>
      <c r="E54" s="259"/>
      <c r="F54" s="259"/>
      <c r="G54" s="259"/>
      <c r="H54" s="259"/>
      <c r="I54" s="260" t="s">
        <v>29</v>
      </c>
      <c r="J54" s="255"/>
    </row>
    <row r="55" spans="1:10" ht="93.75" customHeight="1">
      <c r="A55" s="802" t="str">
        <f>Basic!B1 &amp; " Package and Specification Number " &amp;  Basic!B3 &amp; " POWERGRID values full compliance with all relevant laws and regulations, and the principles of economical use of resources, and of fairness and transparency in its relations with its Bidders/ Contractors."</f>
        <v>Construction of 2 no’s 400kV Line Bays (including associated tie bays) at Mandsaur S/s for Interconnection of 3x504MW PSP of Greenko MP01 IREP Pvt. Ltd. through Greenko MP01 – Mandsaur PS 400kV D/c line Package and Specification Number WR2/T/W-AIS/DOM/G01/25/14946 POWERGRID values full compliance with all relevant laws and regulations, and the principles of economical use of resources, and of fairness and transparency in its relations with its Bidders/ Contractors.</v>
      </c>
      <c r="B55" s="802"/>
      <c r="C55" s="802"/>
      <c r="D55" s="802"/>
      <c r="E55" s="802"/>
      <c r="F55" s="802"/>
      <c r="G55" s="802"/>
      <c r="H55" s="802"/>
      <c r="I55" s="802"/>
    </row>
    <row r="56" spans="1:10" ht="8.1" customHeight="1">
      <c r="A56" s="261"/>
      <c r="B56" s="262"/>
      <c r="C56" s="262"/>
      <c r="D56" s="262"/>
      <c r="E56" s="262"/>
      <c r="F56" s="262"/>
      <c r="G56" s="262"/>
      <c r="H56" s="262"/>
      <c r="I56" s="262"/>
    </row>
    <row r="57" spans="1:10" ht="35.25" customHeight="1">
      <c r="A57" s="802" t="s">
        <v>30</v>
      </c>
      <c r="B57" s="802"/>
      <c r="C57" s="802"/>
      <c r="D57" s="802"/>
      <c r="E57" s="802"/>
      <c r="F57" s="802"/>
      <c r="G57" s="802"/>
      <c r="H57" s="802"/>
      <c r="I57" s="802"/>
    </row>
    <row r="58" spans="1:10" ht="8.1" customHeight="1">
      <c r="A58" s="263"/>
      <c r="B58" s="262"/>
      <c r="C58" s="262"/>
      <c r="D58" s="262"/>
      <c r="E58" s="262"/>
      <c r="F58" s="262"/>
      <c r="G58" s="262"/>
      <c r="H58" s="262"/>
      <c r="I58" s="262"/>
    </row>
    <row r="59" spans="1:10" ht="15.75">
      <c r="A59" s="807" t="s">
        <v>112</v>
      </c>
      <c r="B59" s="807"/>
      <c r="C59" s="807"/>
      <c r="D59" s="807"/>
      <c r="E59" s="807"/>
      <c r="F59" s="807"/>
      <c r="G59" s="807"/>
      <c r="H59" s="807"/>
      <c r="I59" s="807"/>
    </row>
    <row r="60" spans="1:10" ht="8.1" customHeight="1">
      <c r="A60" s="263"/>
      <c r="B60" s="262"/>
      <c r="C60" s="262"/>
      <c r="D60" s="262"/>
      <c r="E60" s="262"/>
      <c r="F60" s="262"/>
      <c r="G60" s="262"/>
      <c r="H60" s="262"/>
      <c r="I60" s="262"/>
    </row>
    <row r="61" spans="1:10" ht="16.5">
      <c r="A61" s="804" t="s">
        <v>31</v>
      </c>
      <c r="B61" s="804"/>
      <c r="C61" s="804"/>
      <c r="D61" s="804"/>
      <c r="E61" s="804"/>
      <c r="F61" s="804"/>
      <c r="G61" s="804"/>
      <c r="H61" s="804"/>
      <c r="I61" s="804"/>
    </row>
    <row r="62" spans="1:10" ht="8.1" customHeight="1">
      <c r="A62" s="264"/>
      <c r="B62" s="262"/>
      <c r="C62" s="262"/>
      <c r="D62" s="262"/>
      <c r="E62" s="262"/>
      <c r="F62" s="262"/>
      <c r="G62" s="262"/>
      <c r="H62" s="262"/>
      <c r="I62" s="262"/>
    </row>
    <row r="63" spans="1:10" ht="37.5" customHeight="1">
      <c r="A63" s="265" t="s">
        <v>32</v>
      </c>
      <c r="B63" s="798" t="s">
        <v>33</v>
      </c>
      <c r="C63" s="798"/>
      <c r="D63" s="798"/>
      <c r="E63" s="798"/>
      <c r="F63" s="798"/>
      <c r="G63" s="798"/>
      <c r="H63" s="798"/>
      <c r="I63" s="798"/>
    </row>
    <row r="64" spans="1:10" ht="8.1" customHeight="1">
      <c r="A64" s="263"/>
      <c r="B64" s="262"/>
      <c r="C64" s="262"/>
      <c r="D64" s="262"/>
      <c r="E64" s="262"/>
      <c r="F64" s="262"/>
      <c r="G64" s="262"/>
      <c r="H64" s="262"/>
      <c r="I64" s="262"/>
    </row>
    <row r="65" spans="1:10" ht="79.5" customHeight="1">
      <c r="A65" s="262"/>
      <c r="B65" s="265" t="s">
        <v>34</v>
      </c>
      <c r="C65" s="798" t="s">
        <v>35</v>
      </c>
      <c r="D65" s="798"/>
      <c r="E65" s="798"/>
      <c r="F65" s="798"/>
      <c r="G65" s="798"/>
      <c r="H65" s="798"/>
      <c r="I65" s="798"/>
    </row>
    <row r="66" spans="1:10" ht="8.1" customHeight="1">
      <c r="A66" s="262"/>
      <c r="B66" s="265"/>
      <c r="C66" s="258"/>
      <c r="D66" s="258"/>
      <c r="E66" s="258"/>
      <c r="F66" s="258"/>
      <c r="G66" s="258"/>
      <c r="H66" s="258"/>
      <c r="I66" s="258"/>
    </row>
    <row r="67" spans="1:10" ht="99.75" customHeight="1">
      <c r="A67" s="262"/>
      <c r="B67" s="265" t="s">
        <v>36</v>
      </c>
      <c r="C67" s="798" t="s">
        <v>37</v>
      </c>
      <c r="D67" s="798"/>
      <c r="E67" s="798"/>
      <c r="F67" s="798"/>
      <c r="G67" s="798"/>
      <c r="H67" s="798"/>
      <c r="I67" s="798"/>
    </row>
    <row r="68" spans="1:10" ht="8.1" customHeight="1">
      <c r="A68" s="262"/>
      <c r="B68" s="265"/>
      <c r="C68" s="258"/>
      <c r="D68" s="258"/>
      <c r="E68" s="258"/>
      <c r="F68" s="258"/>
      <c r="G68" s="258"/>
      <c r="H68" s="258"/>
      <c r="I68" s="258"/>
    </row>
    <row r="69" spans="1:10" ht="50.25" customHeight="1">
      <c r="A69" s="262"/>
      <c r="B69" s="265" t="s">
        <v>38</v>
      </c>
      <c r="C69" s="798" t="s">
        <v>39</v>
      </c>
      <c r="D69" s="798"/>
      <c r="E69" s="798"/>
      <c r="F69" s="798"/>
      <c r="G69" s="798"/>
      <c r="H69" s="798"/>
      <c r="I69" s="798"/>
    </row>
    <row r="70" spans="1:10" ht="15.75">
      <c r="A70" s="263"/>
      <c r="B70" s="262"/>
      <c r="C70" s="262"/>
      <c r="D70" s="262"/>
      <c r="E70" s="262"/>
      <c r="F70" s="262"/>
      <c r="G70" s="262"/>
      <c r="H70" s="262"/>
      <c r="I70" s="262"/>
    </row>
    <row r="71" spans="1:10" ht="87" customHeight="1">
      <c r="A71" s="265" t="s">
        <v>40</v>
      </c>
      <c r="B71" s="798" t="s">
        <v>41</v>
      </c>
      <c r="C71" s="798"/>
      <c r="D71" s="798"/>
      <c r="E71" s="798"/>
      <c r="F71" s="798"/>
      <c r="G71" s="798"/>
      <c r="H71" s="798"/>
      <c r="I71" s="798"/>
    </row>
    <row r="72" spans="1:10" ht="8.1" customHeight="1">
      <c r="A72" s="264"/>
      <c r="B72" s="262"/>
      <c r="C72" s="262"/>
      <c r="D72" s="262"/>
      <c r="E72" s="262"/>
      <c r="F72" s="262"/>
      <c r="G72" s="262"/>
      <c r="H72" s="262"/>
      <c r="I72" s="262"/>
    </row>
    <row r="73" spans="1:10" ht="16.5">
      <c r="A73" s="804" t="s">
        <v>42</v>
      </c>
      <c r="B73" s="804"/>
      <c r="C73" s="804"/>
      <c r="D73" s="804"/>
      <c r="E73" s="804"/>
      <c r="F73" s="804"/>
      <c r="G73" s="804"/>
      <c r="H73" s="804"/>
      <c r="I73" s="804"/>
    </row>
    <row r="74" spans="1:10" ht="16.5">
      <c r="A74" s="264"/>
      <c r="B74" s="262"/>
      <c r="C74" s="262"/>
      <c r="D74" s="262"/>
      <c r="E74" s="262"/>
      <c r="F74" s="262"/>
      <c r="G74" s="262"/>
      <c r="H74" s="262"/>
      <c r="I74" s="262"/>
    </row>
    <row r="75" spans="1:10" ht="49.5" customHeight="1">
      <c r="A75" s="265" t="s">
        <v>32</v>
      </c>
      <c r="B75" s="798" t="s">
        <v>43</v>
      </c>
      <c r="C75" s="798"/>
      <c r="D75" s="798"/>
      <c r="E75" s="798"/>
      <c r="F75" s="798"/>
      <c r="G75" s="798"/>
      <c r="H75" s="798"/>
      <c r="I75" s="798"/>
    </row>
    <row r="76" spans="1:10" ht="45" customHeight="1">
      <c r="A76" s="258"/>
      <c r="B76" s="259"/>
      <c r="C76" s="259"/>
      <c r="D76" s="259"/>
      <c r="E76" s="259"/>
      <c r="F76" s="258"/>
      <c r="G76" s="259"/>
      <c r="H76" s="259"/>
      <c r="I76" s="259"/>
      <c r="J76" s="255"/>
    </row>
    <row r="77" spans="1:10" ht="21" customHeight="1">
      <c r="A77" s="798" t="s">
        <v>26</v>
      </c>
      <c r="B77" s="798"/>
      <c r="C77" s="798"/>
      <c r="D77" s="798"/>
      <c r="E77" s="803" t="s">
        <v>26</v>
      </c>
      <c r="F77" s="803"/>
      <c r="G77" s="803"/>
      <c r="H77" s="803"/>
      <c r="I77" s="803"/>
      <c r="J77" s="255"/>
    </row>
    <row r="78" spans="1:10" ht="33" customHeight="1">
      <c r="A78" s="805" t="s">
        <v>27</v>
      </c>
      <c r="B78" s="805"/>
      <c r="C78" s="805"/>
      <c r="D78" s="805"/>
      <c r="E78" s="806" t="s">
        <v>28</v>
      </c>
      <c r="F78" s="806"/>
      <c r="G78" s="806"/>
      <c r="H78" s="806"/>
      <c r="I78" s="806"/>
      <c r="J78" s="255"/>
    </row>
    <row r="79" spans="1:10" ht="15.75">
      <c r="A79" s="259" t="s">
        <v>12</v>
      </c>
      <c r="B79" s="259"/>
      <c r="C79" s="259"/>
      <c r="D79" s="259"/>
      <c r="E79" s="259"/>
      <c r="F79" s="259"/>
      <c r="G79" s="259"/>
      <c r="H79" s="259"/>
      <c r="I79" s="260" t="s">
        <v>44</v>
      </c>
      <c r="J79" s="255"/>
    </row>
    <row r="80" spans="1:10" ht="117" customHeight="1">
      <c r="A80" s="262"/>
      <c r="B80" s="265" t="s">
        <v>45</v>
      </c>
      <c r="C80" s="798" t="s">
        <v>46</v>
      </c>
      <c r="D80" s="798"/>
      <c r="E80" s="798"/>
      <c r="F80" s="798"/>
      <c r="G80" s="798"/>
      <c r="H80" s="798"/>
      <c r="I80" s="798"/>
    </row>
    <row r="81" spans="1:10" ht="9.9499999999999993" customHeight="1">
      <c r="A81" s="262"/>
      <c r="B81" s="266"/>
      <c r="C81" s="263"/>
      <c r="D81" s="263"/>
      <c r="E81" s="263"/>
      <c r="F81" s="263"/>
      <c r="G81" s="263"/>
      <c r="H81" s="263"/>
      <c r="I81" s="263"/>
    </row>
    <row r="82" spans="1:10" ht="100.5" customHeight="1">
      <c r="A82" s="262"/>
      <c r="B82" s="265" t="s">
        <v>36</v>
      </c>
      <c r="C82" s="798" t="s">
        <v>47</v>
      </c>
      <c r="D82" s="798"/>
      <c r="E82" s="798"/>
      <c r="F82" s="798"/>
      <c r="G82" s="798"/>
      <c r="H82" s="798"/>
      <c r="I82" s="798"/>
    </row>
    <row r="83" spans="1:10" ht="9.9499999999999993" customHeight="1">
      <c r="A83" s="262"/>
      <c r="B83" s="265"/>
      <c r="C83" s="267"/>
      <c r="D83" s="267"/>
      <c r="E83" s="267"/>
      <c r="F83" s="267"/>
      <c r="G83" s="267"/>
      <c r="H83" s="267"/>
      <c r="I83" s="267"/>
    </row>
    <row r="84" spans="1:10" ht="129" customHeight="1">
      <c r="A84" s="262"/>
      <c r="B84" s="265" t="s">
        <v>38</v>
      </c>
      <c r="C84" s="798" t="s">
        <v>48</v>
      </c>
      <c r="D84" s="798"/>
      <c r="E84" s="798"/>
      <c r="F84" s="798"/>
      <c r="G84" s="798"/>
      <c r="H84" s="798"/>
      <c r="I84" s="798"/>
    </row>
    <row r="85" spans="1:10" ht="9.9499999999999993" customHeight="1">
      <c r="A85" s="262"/>
      <c r="B85" s="265"/>
      <c r="C85" s="267"/>
      <c r="D85" s="267"/>
      <c r="E85" s="267"/>
      <c r="F85" s="267"/>
      <c r="G85" s="267"/>
      <c r="H85" s="267"/>
      <c r="I85" s="267"/>
    </row>
    <row r="86" spans="1:10" ht="101.25" customHeight="1">
      <c r="A86" s="262"/>
      <c r="B86" s="265" t="s">
        <v>49</v>
      </c>
      <c r="C86" s="798" t="s">
        <v>50</v>
      </c>
      <c r="D86" s="798"/>
      <c r="E86" s="798"/>
      <c r="F86" s="798"/>
      <c r="G86" s="798"/>
      <c r="H86" s="798"/>
      <c r="I86" s="798"/>
    </row>
    <row r="87" spans="1:10" ht="9.9499999999999993" customHeight="1">
      <c r="A87" s="262"/>
      <c r="B87" s="265"/>
      <c r="C87" s="267"/>
      <c r="D87" s="267"/>
      <c r="E87" s="267"/>
      <c r="F87" s="267"/>
      <c r="G87" s="267"/>
      <c r="H87" s="267"/>
      <c r="I87" s="267"/>
    </row>
    <row r="88" spans="1:10" ht="66" customHeight="1">
      <c r="A88" s="262"/>
      <c r="B88" s="265" t="s">
        <v>51</v>
      </c>
      <c r="C88" s="798" t="s">
        <v>52</v>
      </c>
      <c r="D88" s="798"/>
      <c r="E88" s="798"/>
      <c r="F88" s="798"/>
      <c r="G88" s="798"/>
      <c r="H88" s="798"/>
      <c r="I88" s="798"/>
    </row>
    <row r="89" spans="1:10" ht="9.9499999999999993" customHeight="1">
      <c r="A89" s="262"/>
      <c r="B89" s="265"/>
      <c r="C89" s="267"/>
      <c r="D89" s="267"/>
      <c r="E89" s="267"/>
      <c r="F89" s="267"/>
      <c r="G89" s="267"/>
      <c r="H89" s="267"/>
      <c r="I89" s="267"/>
    </row>
    <row r="90" spans="1:10" ht="72" customHeight="1">
      <c r="A90" s="262"/>
      <c r="B90" s="265" t="s">
        <v>53</v>
      </c>
      <c r="C90" s="798" t="s">
        <v>54</v>
      </c>
      <c r="D90" s="798"/>
      <c r="E90" s="798"/>
      <c r="F90" s="798"/>
      <c r="G90" s="798"/>
      <c r="H90" s="798"/>
      <c r="I90" s="798"/>
    </row>
    <row r="91" spans="1:10" ht="8.1" customHeight="1">
      <c r="A91" s="262"/>
      <c r="B91" s="267"/>
      <c r="C91" s="267"/>
      <c r="D91" s="267"/>
      <c r="E91" s="267"/>
      <c r="F91" s="267"/>
      <c r="G91" s="267"/>
      <c r="H91" s="267"/>
      <c r="I91" s="267"/>
    </row>
    <row r="92" spans="1:10" ht="37.5" customHeight="1">
      <c r="A92" s="265" t="s">
        <v>40</v>
      </c>
      <c r="B92" s="798" t="s">
        <v>55</v>
      </c>
      <c r="C92" s="798"/>
      <c r="D92" s="798"/>
      <c r="E92" s="798"/>
      <c r="F92" s="798"/>
      <c r="G92" s="798"/>
      <c r="H92" s="798"/>
      <c r="I92" s="798"/>
    </row>
    <row r="93" spans="1:10" ht="41.25" customHeight="1">
      <c r="A93" s="258"/>
      <c r="B93" s="259"/>
      <c r="C93" s="259"/>
      <c r="D93" s="259"/>
      <c r="E93" s="259"/>
      <c r="F93" s="258"/>
      <c r="G93" s="259"/>
      <c r="H93" s="259"/>
      <c r="I93" s="259"/>
      <c r="J93" s="255"/>
    </row>
    <row r="94" spans="1:10" ht="21" customHeight="1">
      <c r="A94" s="798" t="s">
        <v>26</v>
      </c>
      <c r="B94" s="798"/>
      <c r="C94" s="798"/>
      <c r="D94" s="798"/>
      <c r="E94" s="803" t="s">
        <v>26</v>
      </c>
      <c r="F94" s="803"/>
      <c r="G94" s="803"/>
      <c r="H94" s="803"/>
      <c r="I94" s="803"/>
      <c r="J94" s="255"/>
    </row>
    <row r="95" spans="1:10" ht="33" customHeight="1">
      <c r="A95" s="805" t="s">
        <v>27</v>
      </c>
      <c r="B95" s="805"/>
      <c r="C95" s="805"/>
      <c r="D95" s="805"/>
      <c r="E95" s="806" t="s">
        <v>28</v>
      </c>
      <c r="F95" s="806"/>
      <c r="G95" s="806"/>
      <c r="H95" s="806"/>
      <c r="I95" s="806"/>
      <c r="J95" s="255"/>
    </row>
    <row r="96" spans="1:10" ht="15.75">
      <c r="A96" s="259" t="s">
        <v>12</v>
      </c>
      <c r="B96" s="259"/>
      <c r="C96" s="259"/>
      <c r="D96" s="259"/>
      <c r="E96" s="259"/>
      <c r="F96" s="259"/>
      <c r="G96" s="259"/>
      <c r="H96" s="259"/>
      <c r="I96" s="260" t="s">
        <v>56</v>
      </c>
      <c r="J96" s="255"/>
    </row>
    <row r="97" spans="1:10" ht="15.75">
      <c r="A97" s="259"/>
      <c r="B97" s="259"/>
      <c r="C97" s="259"/>
      <c r="D97" s="259"/>
      <c r="E97" s="259"/>
      <c r="F97" s="259"/>
      <c r="G97" s="259"/>
      <c r="H97" s="259"/>
      <c r="I97" s="260"/>
      <c r="J97" s="255"/>
    </row>
    <row r="98" spans="1:10" ht="16.5">
      <c r="A98" s="804" t="s">
        <v>57</v>
      </c>
      <c r="B98" s="804"/>
      <c r="C98" s="804"/>
      <c r="D98" s="804"/>
      <c r="E98" s="804"/>
      <c r="F98" s="804"/>
      <c r="G98" s="804"/>
      <c r="H98" s="804"/>
      <c r="I98" s="804"/>
    </row>
    <row r="99" spans="1:10" ht="15" customHeight="1">
      <c r="A99" s="263"/>
      <c r="B99" s="798"/>
      <c r="C99" s="798"/>
      <c r="D99" s="798"/>
      <c r="E99" s="798"/>
      <c r="F99" s="798"/>
      <c r="G99" s="798"/>
      <c r="H99" s="798"/>
      <c r="I99" s="798"/>
    </row>
    <row r="100" spans="1:10" ht="80.25" customHeight="1">
      <c r="A100" s="265" t="s">
        <v>32</v>
      </c>
      <c r="B100" s="798" t="s">
        <v>58</v>
      </c>
      <c r="C100" s="798"/>
      <c r="D100" s="798"/>
      <c r="E100" s="798"/>
      <c r="F100" s="798"/>
      <c r="G100" s="798"/>
      <c r="H100" s="798"/>
      <c r="I100" s="798"/>
    </row>
    <row r="101" spans="1:10" ht="15" customHeight="1">
      <c r="A101" s="265"/>
      <c r="B101" s="263"/>
      <c r="C101" s="263"/>
      <c r="D101" s="263"/>
      <c r="E101" s="263"/>
      <c r="F101" s="263"/>
      <c r="G101" s="263"/>
      <c r="H101" s="263"/>
      <c r="I101" s="263"/>
    </row>
    <row r="102" spans="1:10" ht="160.5" customHeight="1">
      <c r="A102" s="265" t="s">
        <v>40</v>
      </c>
      <c r="B102" s="798" t="s">
        <v>60</v>
      </c>
      <c r="C102" s="798"/>
      <c r="D102" s="798"/>
      <c r="E102" s="798"/>
      <c r="F102" s="798"/>
      <c r="G102" s="798"/>
      <c r="H102" s="798"/>
      <c r="I102" s="798"/>
    </row>
    <row r="103" spans="1:10" ht="18" customHeight="1">
      <c r="A103" s="265"/>
      <c r="B103" s="263"/>
      <c r="C103" s="263"/>
      <c r="D103" s="263"/>
      <c r="E103" s="263"/>
      <c r="F103" s="263"/>
      <c r="G103" s="263"/>
      <c r="H103" s="263"/>
      <c r="I103" s="263"/>
    </row>
    <row r="104" spans="1:10" ht="51.75" customHeight="1">
      <c r="A104" s="265" t="s">
        <v>61</v>
      </c>
      <c r="B104" s="798" t="s">
        <v>62</v>
      </c>
      <c r="C104" s="798"/>
      <c r="D104" s="798"/>
      <c r="E104" s="798"/>
      <c r="F104" s="798"/>
      <c r="G104" s="798"/>
      <c r="H104" s="798"/>
      <c r="I104" s="798"/>
    </row>
    <row r="105" spans="1:10" ht="15" customHeight="1">
      <c r="A105" s="263"/>
      <c r="B105" s="262"/>
      <c r="C105" s="262"/>
      <c r="D105" s="262"/>
      <c r="E105" s="262"/>
      <c r="F105" s="262"/>
      <c r="G105" s="262"/>
      <c r="H105" s="262"/>
      <c r="I105" s="262"/>
    </row>
    <row r="106" spans="1:10" ht="16.5">
      <c r="A106" s="804" t="s">
        <v>63</v>
      </c>
      <c r="B106" s="804"/>
      <c r="C106" s="804"/>
      <c r="D106" s="804"/>
      <c r="E106" s="804"/>
      <c r="F106" s="804"/>
      <c r="G106" s="804"/>
      <c r="H106" s="804"/>
      <c r="I106" s="804"/>
    </row>
    <row r="107" spans="1:10" ht="15" customHeight="1">
      <c r="A107" s="264"/>
      <c r="B107" s="262"/>
      <c r="C107" s="262"/>
      <c r="D107" s="262"/>
      <c r="E107" s="262"/>
      <c r="F107" s="262"/>
      <c r="G107" s="262"/>
      <c r="H107" s="262"/>
      <c r="I107" s="262"/>
    </row>
    <row r="108" spans="1:10" ht="54.75" customHeight="1">
      <c r="A108" s="265" t="s">
        <v>32</v>
      </c>
      <c r="B108" s="802" t="s">
        <v>64</v>
      </c>
      <c r="C108" s="802"/>
      <c r="D108" s="802"/>
      <c r="E108" s="802"/>
      <c r="F108" s="802"/>
      <c r="G108" s="802"/>
      <c r="H108" s="802"/>
      <c r="I108" s="802"/>
    </row>
    <row r="109" spans="1:10" ht="15" customHeight="1">
      <c r="A109" s="265"/>
      <c r="B109" s="262"/>
      <c r="C109" s="262"/>
      <c r="D109" s="262"/>
      <c r="E109" s="262"/>
      <c r="F109" s="262"/>
      <c r="G109" s="262"/>
      <c r="H109" s="262"/>
      <c r="I109" s="262"/>
    </row>
    <row r="110" spans="1:10" ht="51.75" customHeight="1">
      <c r="A110" s="265" t="s">
        <v>40</v>
      </c>
      <c r="B110" s="802" t="s">
        <v>65</v>
      </c>
      <c r="C110" s="802"/>
      <c r="D110" s="802"/>
      <c r="E110" s="802"/>
      <c r="F110" s="802"/>
      <c r="G110" s="802"/>
      <c r="H110" s="802"/>
      <c r="I110" s="802"/>
    </row>
    <row r="111" spans="1:10" ht="15" customHeight="1">
      <c r="A111" s="263"/>
      <c r="B111" s="262"/>
      <c r="C111" s="262"/>
      <c r="D111" s="262"/>
      <c r="E111" s="262"/>
      <c r="F111" s="262"/>
      <c r="G111" s="262"/>
      <c r="H111" s="262"/>
      <c r="I111" s="262"/>
    </row>
    <row r="112" spans="1:10" ht="16.5">
      <c r="A112" s="804" t="s">
        <v>66</v>
      </c>
      <c r="B112" s="804"/>
      <c r="C112" s="804"/>
      <c r="D112" s="804"/>
      <c r="E112" s="804"/>
      <c r="F112" s="804"/>
      <c r="G112" s="804"/>
      <c r="H112" s="804"/>
      <c r="I112" s="804"/>
    </row>
    <row r="113" spans="1:10" ht="15" customHeight="1">
      <c r="A113" s="264"/>
      <c r="B113" s="262"/>
      <c r="C113" s="262"/>
      <c r="D113" s="262"/>
      <c r="E113" s="262"/>
      <c r="F113" s="262"/>
      <c r="G113" s="262"/>
      <c r="H113" s="262"/>
      <c r="I113" s="262"/>
    </row>
    <row r="114" spans="1:10" ht="58.5" customHeight="1">
      <c r="A114" s="265" t="s">
        <v>32</v>
      </c>
      <c r="B114" s="802" t="s">
        <v>67</v>
      </c>
      <c r="C114" s="802"/>
      <c r="D114" s="802"/>
      <c r="E114" s="802"/>
      <c r="F114" s="802"/>
      <c r="G114" s="802"/>
      <c r="H114" s="802"/>
      <c r="I114" s="802"/>
    </row>
    <row r="115" spans="1:10" ht="51" customHeight="1">
      <c r="A115" s="265"/>
      <c r="B115" s="257"/>
      <c r="C115" s="257"/>
      <c r="D115" s="257"/>
      <c r="E115" s="257"/>
      <c r="F115" s="257"/>
      <c r="G115" s="257"/>
      <c r="H115" s="257"/>
      <c r="I115" s="257"/>
    </row>
    <row r="116" spans="1:10" ht="26.25" customHeight="1">
      <c r="A116" s="262"/>
      <c r="B116" s="262"/>
      <c r="C116" s="262"/>
      <c r="D116" s="262"/>
      <c r="E116" s="262"/>
      <c r="F116" s="262"/>
      <c r="G116" s="262"/>
      <c r="H116" s="262"/>
      <c r="I116" s="262"/>
      <c r="J116" s="255"/>
    </row>
    <row r="117" spans="1:10" ht="21" customHeight="1">
      <c r="A117" s="798" t="s">
        <v>26</v>
      </c>
      <c r="B117" s="798"/>
      <c r="C117" s="798"/>
      <c r="D117" s="798"/>
      <c r="E117" s="803" t="s">
        <v>26</v>
      </c>
      <c r="F117" s="803"/>
      <c r="G117" s="803"/>
      <c r="H117" s="803"/>
      <c r="I117" s="803"/>
      <c r="J117" s="255"/>
    </row>
    <row r="118" spans="1:10" ht="33" customHeight="1">
      <c r="A118" s="805" t="s">
        <v>27</v>
      </c>
      <c r="B118" s="805"/>
      <c r="C118" s="805"/>
      <c r="D118" s="805"/>
      <c r="E118" s="806" t="s">
        <v>28</v>
      </c>
      <c r="F118" s="806"/>
      <c r="G118" s="806"/>
      <c r="H118" s="806"/>
      <c r="I118" s="806"/>
      <c r="J118" s="255"/>
    </row>
    <row r="119" spans="1:10" ht="15.75">
      <c r="A119" s="259" t="s">
        <v>12</v>
      </c>
      <c r="B119" s="259"/>
      <c r="C119" s="259"/>
      <c r="D119" s="259"/>
      <c r="E119" s="259"/>
      <c r="F119" s="259"/>
      <c r="G119" s="259"/>
      <c r="H119" s="259"/>
      <c r="I119" s="260" t="s">
        <v>68</v>
      </c>
      <c r="J119" s="255"/>
    </row>
    <row r="120" spans="1:10" ht="15.95" customHeight="1">
      <c r="A120" s="263"/>
      <c r="B120" s="262"/>
      <c r="C120" s="262"/>
      <c r="D120" s="262"/>
      <c r="E120" s="262"/>
      <c r="F120" s="262"/>
      <c r="G120" s="262"/>
      <c r="H120" s="262"/>
      <c r="I120" s="262"/>
    </row>
    <row r="121" spans="1:10" ht="50.25" customHeight="1">
      <c r="A121" s="265" t="s">
        <v>40</v>
      </c>
      <c r="B121" s="802" t="s">
        <v>69</v>
      </c>
      <c r="C121" s="802"/>
      <c r="D121" s="802"/>
      <c r="E121" s="802"/>
      <c r="F121" s="802"/>
      <c r="G121" s="802"/>
      <c r="H121" s="802"/>
      <c r="I121" s="802"/>
    </row>
    <row r="122" spans="1:10" ht="15.95" customHeight="1">
      <c r="A122" s="263"/>
      <c r="B122" s="262"/>
      <c r="C122" s="262"/>
      <c r="D122" s="262"/>
      <c r="E122" s="262"/>
      <c r="F122" s="262"/>
      <c r="G122" s="262"/>
      <c r="H122" s="262"/>
      <c r="I122" s="262"/>
    </row>
    <row r="123" spans="1:10" ht="16.5">
      <c r="A123" s="804" t="s">
        <v>70</v>
      </c>
      <c r="B123" s="804"/>
      <c r="C123" s="804"/>
      <c r="D123" s="804"/>
      <c r="E123" s="804"/>
      <c r="F123" s="804"/>
      <c r="G123" s="804"/>
      <c r="H123" s="804"/>
      <c r="I123" s="804"/>
    </row>
    <row r="124" spans="1:10" ht="15.95" customHeight="1">
      <c r="A124" s="263"/>
      <c r="B124" s="262"/>
      <c r="C124" s="262"/>
      <c r="D124" s="262"/>
      <c r="E124" s="262"/>
      <c r="F124" s="262"/>
      <c r="G124" s="262"/>
      <c r="H124" s="262"/>
      <c r="I124" s="262"/>
    </row>
    <row r="125" spans="1:10" ht="38.25" customHeight="1">
      <c r="A125" s="265" t="s">
        <v>32</v>
      </c>
      <c r="B125" s="802" t="s">
        <v>71</v>
      </c>
      <c r="C125" s="802"/>
      <c r="D125" s="802"/>
      <c r="E125" s="802"/>
      <c r="F125" s="802"/>
      <c r="G125" s="802"/>
      <c r="H125" s="802"/>
      <c r="I125" s="802"/>
    </row>
    <row r="126" spans="1:10" ht="15.95" customHeight="1">
      <c r="A126" s="262"/>
      <c r="B126" s="262"/>
      <c r="C126" s="262"/>
      <c r="D126" s="262"/>
      <c r="E126" s="262"/>
      <c r="F126" s="262"/>
      <c r="G126" s="262"/>
      <c r="H126" s="262"/>
      <c r="I126" s="262"/>
      <c r="J126" s="255"/>
    </row>
    <row r="127" spans="1:10" ht="34.5" customHeight="1">
      <c r="A127" s="265" t="s">
        <v>40</v>
      </c>
      <c r="B127" s="807" t="s">
        <v>72</v>
      </c>
      <c r="C127" s="807"/>
      <c r="D127" s="807"/>
      <c r="E127" s="807"/>
      <c r="F127" s="807"/>
      <c r="G127" s="807"/>
      <c r="H127" s="807"/>
      <c r="I127" s="807"/>
    </row>
    <row r="128" spans="1:10" ht="21.75" customHeight="1">
      <c r="A128" s="264"/>
      <c r="B128" s="262"/>
      <c r="C128" s="262"/>
      <c r="D128" s="262"/>
      <c r="E128" s="262"/>
      <c r="F128" s="262"/>
      <c r="G128" s="262"/>
      <c r="H128" s="262"/>
      <c r="I128" s="262"/>
    </row>
    <row r="129" spans="1:10" ht="16.5">
      <c r="A129" s="804" t="s">
        <v>73</v>
      </c>
      <c r="B129" s="804"/>
      <c r="C129" s="804"/>
      <c r="D129" s="804"/>
      <c r="E129" s="804"/>
      <c r="F129" s="804"/>
      <c r="G129" s="804"/>
      <c r="H129" s="804"/>
      <c r="I129" s="804"/>
    </row>
    <row r="130" spans="1:10" ht="15.95" customHeight="1">
      <c r="A130" s="263"/>
      <c r="B130" s="262"/>
      <c r="C130" s="262"/>
      <c r="D130" s="262"/>
      <c r="E130" s="262"/>
      <c r="F130" s="262"/>
      <c r="G130" s="262"/>
      <c r="H130" s="262"/>
      <c r="I130" s="262"/>
    </row>
    <row r="131" spans="1:10" ht="82.5" customHeight="1">
      <c r="A131" s="802" t="s">
        <v>74</v>
      </c>
      <c r="B131" s="802"/>
      <c r="C131" s="802"/>
      <c r="D131" s="802"/>
      <c r="E131" s="802"/>
      <c r="F131" s="802"/>
      <c r="G131" s="802"/>
      <c r="H131" s="802"/>
      <c r="I131" s="802"/>
    </row>
    <row r="132" spans="1:10" ht="15.95" customHeight="1">
      <c r="A132" s="262"/>
      <c r="B132" s="262"/>
      <c r="C132" s="262"/>
      <c r="D132" s="262"/>
      <c r="E132" s="262"/>
      <c r="F132" s="262"/>
      <c r="G132" s="262"/>
      <c r="H132" s="262"/>
      <c r="I132" s="262"/>
    </row>
    <row r="133" spans="1:10" ht="21.75" customHeight="1">
      <c r="A133" s="804" t="s">
        <v>75</v>
      </c>
      <c r="B133" s="804"/>
      <c r="C133" s="804"/>
      <c r="D133" s="804"/>
      <c r="E133" s="804"/>
      <c r="F133" s="804"/>
      <c r="G133" s="804"/>
      <c r="H133" s="804"/>
      <c r="I133" s="804"/>
    </row>
    <row r="134" spans="1:10" ht="15.95" customHeight="1">
      <c r="A134" s="264"/>
      <c r="B134" s="262"/>
      <c r="C134" s="262"/>
      <c r="D134" s="262"/>
      <c r="E134" s="262"/>
      <c r="F134" s="262"/>
      <c r="G134" s="262"/>
      <c r="H134" s="262"/>
      <c r="I134" s="262"/>
    </row>
    <row r="135" spans="1:10" ht="69" customHeight="1">
      <c r="A135" s="265" t="s">
        <v>32</v>
      </c>
      <c r="B135" s="802" t="s">
        <v>76</v>
      </c>
      <c r="C135" s="802"/>
      <c r="D135" s="802"/>
      <c r="E135" s="802"/>
      <c r="F135" s="802"/>
      <c r="G135" s="802"/>
      <c r="H135" s="802"/>
      <c r="I135" s="802"/>
    </row>
    <row r="136" spans="1:10" ht="15.95" customHeight="1">
      <c r="A136" s="265"/>
      <c r="B136" s="802"/>
      <c r="C136" s="802"/>
      <c r="D136" s="802"/>
      <c r="E136" s="802"/>
      <c r="F136" s="802"/>
      <c r="G136" s="802"/>
      <c r="H136" s="802"/>
      <c r="I136" s="802"/>
    </row>
    <row r="137" spans="1:10" ht="183" customHeight="1">
      <c r="A137" s="265" t="s">
        <v>40</v>
      </c>
      <c r="B137" s="802" t="s">
        <v>77</v>
      </c>
      <c r="C137" s="802"/>
      <c r="D137" s="802"/>
      <c r="E137" s="802"/>
      <c r="F137" s="802"/>
      <c r="G137" s="802"/>
      <c r="H137" s="802"/>
      <c r="I137" s="802"/>
    </row>
    <row r="138" spans="1:10" ht="28.5" customHeight="1">
      <c r="A138" s="265"/>
      <c r="B138" s="257"/>
      <c r="C138" s="257"/>
      <c r="D138" s="257"/>
      <c r="E138" s="257"/>
      <c r="F138" s="257"/>
      <c r="G138" s="257"/>
      <c r="H138" s="257"/>
      <c r="I138" s="257"/>
    </row>
    <row r="139" spans="1:10" ht="24.95" customHeight="1">
      <c r="A139" s="265"/>
      <c r="B139" s="257"/>
      <c r="C139" s="257"/>
      <c r="D139" s="257"/>
      <c r="E139" s="257"/>
      <c r="F139" s="257"/>
      <c r="G139" s="257"/>
      <c r="H139" s="257"/>
      <c r="I139" s="257"/>
    </row>
    <row r="140" spans="1:10" ht="21" customHeight="1">
      <c r="A140" s="798" t="s">
        <v>26</v>
      </c>
      <c r="B140" s="798"/>
      <c r="C140" s="798"/>
      <c r="D140" s="798"/>
      <c r="E140" s="803" t="s">
        <v>26</v>
      </c>
      <c r="F140" s="803"/>
      <c r="G140" s="803"/>
      <c r="H140" s="803"/>
      <c r="I140" s="803"/>
      <c r="J140" s="255"/>
    </row>
    <row r="141" spans="1:10" ht="33" customHeight="1">
      <c r="A141" s="805" t="s">
        <v>27</v>
      </c>
      <c r="B141" s="805"/>
      <c r="C141" s="805"/>
      <c r="D141" s="805"/>
      <c r="E141" s="806" t="s">
        <v>28</v>
      </c>
      <c r="F141" s="806"/>
      <c r="G141" s="806"/>
      <c r="H141" s="806"/>
      <c r="I141" s="806"/>
      <c r="J141" s="255"/>
    </row>
    <row r="142" spans="1:10" ht="15.75">
      <c r="A142" s="259" t="s">
        <v>12</v>
      </c>
      <c r="B142" s="259"/>
      <c r="C142" s="259"/>
      <c r="D142" s="259"/>
      <c r="E142" s="259"/>
      <c r="F142" s="259"/>
      <c r="G142" s="259"/>
      <c r="H142" s="259"/>
      <c r="I142" s="260" t="s">
        <v>78</v>
      </c>
      <c r="J142" s="255"/>
    </row>
    <row r="143" spans="1:10" ht="15.75">
      <c r="A143" s="259"/>
      <c r="B143" s="259"/>
      <c r="C143" s="259"/>
      <c r="D143" s="259"/>
      <c r="E143" s="259"/>
      <c r="F143" s="259"/>
      <c r="G143" s="259"/>
      <c r="H143" s="259"/>
      <c r="I143" s="260"/>
      <c r="J143" s="255"/>
    </row>
    <row r="144" spans="1:10" ht="54" customHeight="1">
      <c r="A144" s="265" t="s">
        <v>61</v>
      </c>
      <c r="B144" s="802" t="s">
        <v>79</v>
      </c>
      <c r="C144" s="802"/>
      <c r="D144" s="802"/>
      <c r="E144" s="802"/>
      <c r="F144" s="802"/>
      <c r="G144" s="802"/>
      <c r="H144" s="802"/>
      <c r="I144" s="802"/>
    </row>
    <row r="145" spans="1:10" ht="8.1" customHeight="1">
      <c r="A145" s="265"/>
      <c r="B145" s="802"/>
      <c r="C145" s="802"/>
      <c r="D145" s="802"/>
      <c r="E145" s="802"/>
      <c r="F145" s="802"/>
      <c r="G145" s="802"/>
      <c r="H145" s="802"/>
      <c r="I145" s="802"/>
    </row>
    <row r="146" spans="1:10" ht="130.5" customHeight="1">
      <c r="A146" s="265" t="s">
        <v>80</v>
      </c>
      <c r="B146" s="802" t="s">
        <v>81</v>
      </c>
      <c r="C146" s="802"/>
      <c r="D146" s="802"/>
      <c r="E146" s="802"/>
      <c r="F146" s="802"/>
      <c r="G146" s="802"/>
      <c r="H146" s="802"/>
      <c r="I146" s="802"/>
    </row>
    <row r="147" spans="1:10" ht="15.95" customHeight="1">
      <c r="A147" s="263"/>
      <c r="B147" s="802"/>
      <c r="C147" s="802"/>
      <c r="D147" s="802"/>
      <c r="E147" s="802"/>
      <c r="F147" s="802"/>
      <c r="G147" s="802"/>
      <c r="H147" s="802"/>
      <c r="I147" s="802"/>
    </row>
    <row r="148" spans="1:10" ht="51" customHeight="1">
      <c r="A148" s="265" t="s">
        <v>82</v>
      </c>
      <c r="B148" s="802" t="s">
        <v>83</v>
      </c>
      <c r="C148" s="802"/>
      <c r="D148" s="802"/>
      <c r="E148" s="802"/>
      <c r="F148" s="802"/>
      <c r="G148" s="802"/>
      <c r="H148" s="802"/>
      <c r="I148" s="802"/>
    </row>
    <row r="149" spans="1:10" ht="15.95" customHeight="1">
      <c r="A149" s="259"/>
      <c r="B149" s="259"/>
      <c r="C149" s="259"/>
      <c r="D149" s="259"/>
      <c r="E149" s="259"/>
      <c r="F149" s="259"/>
      <c r="G149" s="259"/>
      <c r="H149" s="259"/>
      <c r="I149" s="260"/>
      <c r="J149" s="255"/>
    </row>
    <row r="150" spans="1:10" ht="145.5" customHeight="1">
      <c r="A150" s="265" t="s">
        <v>84</v>
      </c>
      <c r="B150" s="802" t="s">
        <v>85</v>
      </c>
      <c r="C150" s="802"/>
      <c r="D150" s="802"/>
      <c r="E150" s="802"/>
      <c r="F150" s="802"/>
      <c r="G150" s="802"/>
      <c r="H150" s="802"/>
      <c r="I150" s="802"/>
    </row>
    <row r="151" spans="1:10" ht="15.95" customHeight="1">
      <c r="A151" s="265"/>
      <c r="B151" s="802"/>
      <c r="C151" s="802"/>
      <c r="D151" s="802"/>
      <c r="E151" s="802"/>
      <c r="F151" s="802"/>
      <c r="G151" s="802"/>
      <c r="H151" s="802"/>
      <c r="I151" s="802"/>
    </row>
    <row r="152" spans="1:10" ht="70.5" customHeight="1">
      <c r="A152" s="265" t="s">
        <v>86</v>
      </c>
      <c r="B152" s="802" t="s">
        <v>87</v>
      </c>
      <c r="C152" s="802"/>
      <c r="D152" s="802"/>
      <c r="E152" s="802"/>
      <c r="F152" s="802"/>
      <c r="G152" s="802"/>
      <c r="H152" s="802"/>
      <c r="I152" s="802"/>
    </row>
    <row r="153" spans="1:10" ht="15.95" customHeight="1">
      <c r="A153" s="265"/>
      <c r="B153" s="262"/>
      <c r="C153" s="262"/>
      <c r="D153" s="262"/>
      <c r="E153" s="262"/>
      <c r="F153" s="262"/>
      <c r="G153" s="262"/>
      <c r="H153" s="262"/>
      <c r="I153" s="262"/>
    </row>
    <row r="154" spans="1:10" ht="102.75" customHeight="1">
      <c r="A154" s="265" t="s">
        <v>88</v>
      </c>
      <c r="B154" s="802" t="s">
        <v>89</v>
      </c>
      <c r="C154" s="802"/>
      <c r="D154" s="802"/>
      <c r="E154" s="802"/>
      <c r="F154" s="802"/>
      <c r="G154" s="802"/>
      <c r="H154" s="802"/>
      <c r="I154" s="802"/>
    </row>
    <row r="155" spans="1:10" ht="57" customHeight="1">
      <c r="A155" s="265"/>
      <c r="B155" s="257"/>
      <c r="C155" s="257"/>
      <c r="D155" s="257"/>
      <c r="E155" s="257"/>
      <c r="F155" s="257"/>
      <c r="G155" s="257"/>
      <c r="H155" s="257"/>
      <c r="I155" s="257"/>
    </row>
    <row r="156" spans="1:10" ht="24.95" customHeight="1">
      <c r="A156" s="265"/>
      <c r="B156" s="257"/>
      <c r="C156" s="257"/>
      <c r="D156" s="257"/>
      <c r="E156" s="257"/>
      <c r="F156" s="257"/>
      <c r="G156" s="257"/>
      <c r="H156" s="257"/>
      <c r="I156" s="257"/>
    </row>
    <row r="157" spans="1:10" ht="21" customHeight="1">
      <c r="A157" s="798" t="s">
        <v>26</v>
      </c>
      <c r="B157" s="798"/>
      <c r="C157" s="798"/>
      <c r="D157" s="798"/>
      <c r="E157" s="803" t="s">
        <v>26</v>
      </c>
      <c r="F157" s="803"/>
      <c r="G157" s="803"/>
      <c r="H157" s="803"/>
      <c r="I157" s="803"/>
      <c r="J157" s="255"/>
    </row>
    <row r="158" spans="1:10" ht="33" customHeight="1">
      <c r="A158" s="805" t="s">
        <v>27</v>
      </c>
      <c r="B158" s="805"/>
      <c r="C158" s="805"/>
      <c r="D158" s="805"/>
      <c r="E158" s="806" t="s">
        <v>28</v>
      </c>
      <c r="F158" s="806"/>
      <c r="G158" s="806"/>
      <c r="H158" s="806"/>
      <c r="I158" s="806"/>
      <c r="J158" s="255"/>
    </row>
    <row r="159" spans="1:10" ht="15.75">
      <c r="A159" s="259" t="s">
        <v>12</v>
      </c>
      <c r="B159" s="259"/>
      <c r="C159" s="259"/>
      <c r="D159" s="259"/>
      <c r="E159" s="259"/>
      <c r="F159" s="259"/>
      <c r="G159" s="259"/>
      <c r="H159" s="259"/>
      <c r="I159" s="260" t="s">
        <v>90</v>
      </c>
      <c r="J159" s="255"/>
    </row>
    <row r="160" spans="1:10" ht="15.75">
      <c r="A160" s="259"/>
      <c r="B160" s="259"/>
      <c r="C160" s="259"/>
      <c r="D160" s="259"/>
      <c r="E160" s="259"/>
      <c r="F160" s="259"/>
      <c r="G160" s="259"/>
      <c r="H160" s="259"/>
      <c r="I160" s="260"/>
      <c r="J160" s="255"/>
    </row>
    <row r="161" spans="1:10" ht="21" customHeight="1">
      <c r="A161" s="265" t="s">
        <v>91</v>
      </c>
      <c r="B161" s="802" t="s">
        <v>92</v>
      </c>
      <c r="C161" s="802"/>
      <c r="D161" s="802"/>
      <c r="E161" s="802"/>
      <c r="F161" s="802"/>
      <c r="G161" s="802"/>
      <c r="H161" s="802"/>
      <c r="I161" s="802"/>
    </row>
    <row r="162" spans="1:10" ht="8.1" customHeight="1">
      <c r="A162" s="265"/>
      <c r="B162" s="262"/>
      <c r="C162" s="262"/>
      <c r="D162" s="262"/>
      <c r="E162" s="262"/>
      <c r="F162" s="262"/>
      <c r="G162" s="262"/>
      <c r="H162" s="262"/>
      <c r="I162" s="262"/>
    </row>
    <row r="163" spans="1:10" ht="74.25" customHeight="1">
      <c r="A163" s="265" t="s">
        <v>93</v>
      </c>
      <c r="B163" s="802" t="s">
        <v>94</v>
      </c>
      <c r="C163" s="802"/>
      <c r="D163" s="802"/>
      <c r="E163" s="802"/>
      <c r="F163" s="802"/>
      <c r="G163" s="802"/>
      <c r="H163" s="802"/>
      <c r="I163" s="802"/>
    </row>
    <row r="164" spans="1:10" ht="8.1" customHeight="1">
      <c r="A164" s="263"/>
      <c r="B164" s="262"/>
      <c r="C164" s="262"/>
      <c r="D164" s="262"/>
      <c r="E164" s="262"/>
      <c r="F164" s="262"/>
      <c r="G164" s="262"/>
      <c r="H164" s="262"/>
      <c r="I164" s="262"/>
    </row>
    <row r="165" spans="1:10" ht="16.5">
      <c r="A165" s="804" t="s">
        <v>95</v>
      </c>
      <c r="B165" s="804"/>
      <c r="C165" s="804"/>
      <c r="D165" s="804"/>
      <c r="E165" s="804"/>
      <c r="F165" s="804"/>
      <c r="G165" s="804"/>
      <c r="H165" s="804"/>
      <c r="I165" s="804"/>
    </row>
    <row r="166" spans="1:10" ht="8.1" customHeight="1">
      <c r="A166" s="263"/>
      <c r="B166" s="262"/>
      <c r="C166" s="262"/>
      <c r="D166" s="262"/>
      <c r="E166" s="262"/>
      <c r="F166" s="262"/>
      <c r="G166" s="262"/>
      <c r="H166" s="262"/>
      <c r="I166" s="262"/>
    </row>
    <row r="167" spans="1:10" ht="54.75" customHeight="1">
      <c r="A167" s="802" t="s">
        <v>96</v>
      </c>
      <c r="B167" s="802"/>
      <c r="C167" s="802"/>
      <c r="D167" s="802"/>
      <c r="E167" s="802"/>
      <c r="F167" s="802"/>
      <c r="G167" s="802"/>
      <c r="H167" s="802"/>
      <c r="I167" s="802"/>
    </row>
    <row r="168" spans="1:10" ht="8.1" customHeight="1">
      <c r="A168" s="264"/>
      <c r="B168" s="262"/>
      <c r="C168" s="262"/>
      <c r="D168" s="262"/>
      <c r="E168" s="262"/>
      <c r="F168" s="262"/>
      <c r="G168" s="262"/>
      <c r="H168" s="262"/>
      <c r="I168" s="262"/>
    </row>
    <row r="169" spans="1:10" ht="16.5">
      <c r="A169" s="804" t="s">
        <v>97</v>
      </c>
      <c r="B169" s="804"/>
      <c r="C169" s="804"/>
      <c r="D169" s="804"/>
      <c r="E169" s="804"/>
      <c r="F169" s="804"/>
      <c r="G169" s="804"/>
      <c r="H169" s="804"/>
      <c r="I169" s="804"/>
    </row>
    <row r="170" spans="1:10" ht="8.1" customHeight="1">
      <c r="A170" s="263"/>
      <c r="B170" s="262"/>
      <c r="C170" s="262"/>
      <c r="D170" s="262"/>
      <c r="E170" s="262"/>
      <c r="F170" s="262"/>
      <c r="G170" s="262"/>
      <c r="H170" s="262"/>
      <c r="I170" s="262"/>
    </row>
    <row r="171" spans="1:10" ht="70.5" customHeight="1">
      <c r="A171" s="265" t="s">
        <v>32</v>
      </c>
      <c r="B171" s="802" t="s">
        <v>98</v>
      </c>
      <c r="C171" s="802"/>
      <c r="D171" s="802"/>
      <c r="E171" s="802"/>
      <c r="F171" s="802"/>
      <c r="G171" s="802"/>
      <c r="H171" s="802"/>
      <c r="I171" s="802"/>
    </row>
    <row r="172" spans="1:10" ht="8.1" customHeight="1">
      <c r="A172" s="266"/>
      <c r="B172" s="262"/>
      <c r="C172" s="262"/>
      <c r="D172" s="262"/>
      <c r="E172" s="262"/>
      <c r="F172" s="262"/>
      <c r="G172" s="262"/>
      <c r="H172" s="262"/>
      <c r="I172" s="262"/>
    </row>
    <row r="173" spans="1:10" ht="36" customHeight="1">
      <c r="A173" s="265" t="s">
        <v>40</v>
      </c>
      <c r="B173" s="802" t="s">
        <v>99</v>
      </c>
      <c r="C173" s="802"/>
      <c r="D173" s="802"/>
      <c r="E173" s="802"/>
      <c r="F173" s="802"/>
      <c r="G173" s="802"/>
      <c r="H173" s="802"/>
      <c r="I173" s="802"/>
    </row>
    <row r="174" spans="1:10">
      <c r="J174" s="255"/>
    </row>
    <row r="175" spans="1:10" ht="52.5" customHeight="1">
      <c r="A175" s="265" t="s">
        <v>61</v>
      </c>
      <c r="B175" s="802" t="s">
        <v>100</v>
      </c>
      <c r="C175" s="802"/>
      <c r="D175" s="802"/>
      <c r="E175" s="802"/>
      <c r="F175" s="802"/>
      <c r="G175" s="802"/>
      <c r="H175" s="802"/>
      <c r="I175" s="802"/>
    </row>
    <row r="176" spans="1:10" ht="8.1" customHeight="1">
      <c r="A176" s="265"/>
      <c r="B176" s="262"/>
      <c r="C176" s="262"/>
      <c r="D176" s="262"/>
      <c r="E176" s="262"/>
      <c r="F176" s="262"/>
      <c r="G176" s="262"/>
      <c r="H176" s="262"/>
      <c r="I176" s="262"/>
    </row>
    <row r="177" spans="1:10" ht="49.5" customHeight="1">
      <c r="A177" s="265" t="s">
        <v>80</v>
      </c>
      <c r="B177" s="802" t="s">
        <v>101</v>
      </c>
      <c r="C177" s="802"/>
      <c r="D177" s="802"/>
      <c r="E177" s="802"/>
      <c r="F177" s="802"/>
      <c r="G177" s="802"/>
      <c r="H177" s="802"/>
      <c r="I177" s="802"/>
    </row>
    <row r="178" spans="1:10" ht="8.1" customHeight="1">
      <c r="A178" s="265"/>
      <c r="B178" s="262"/>
      <c r="C178" s="262"/>
      <c r="D178" s="262"/>
      <c r="E178" s="262"/>
      <c r="F178" s="262"/>
      <c r="G178" s="262"/>
      <c r="H178" s="262"/>
      <c r="I178" s="262"/>
    </row>
    <row r="179" spans="1:10" ht="88.5" customHeight="1">
      <c r="A179" s="265" t="s">
        <v>82</v>
      </c>
      <c r="B179" s="802" t="s">
        <v>102</v>
      </c>
      <c r="C179" s="802"/>
      <c r="D179" s="802"/>
      <c r="E179" s="802"/>
      <c r="F179" s="802"/>
      <c r="G179" s="802"/>
      <c r="H179" s="802"/>
      <c r="I179" s="802"/>
    </row>
    <row r="180" spans="1:10" ht="8.1" customHeight="1">
      <c r="A180" s="265"/>
      <c r="B180" s="262"/>
      <c r="C180" s="262"/>
      <c r="D180" s="262"/>
      <c r="E180" s="262"/>
      <c r="F180" s="262"/>
      <c r="G180" s="262"/>
      <c r="H180" s="262"/>
      <c r="I180" s="262"/>
    </row>
    <row r="181" spans="1:10" ht="72" customHeight="1">
      <c r="A181" s="265" t="s">
        <v>103</v>
      </c>
      <c r="B181" s="802" t="s">
        <v>104</v>
      </c>
      <c r="C181" s="802"/>
      <c r="D181" s="802"/>
      <c r="E181" s="802"/>
      <c r="F181" s="802"/>
      <c r="G181" s="802"/>
      <c r="H181" s="802"/>
      <c r="I181" s="802"/>
    </row>
    <row r="182" spans="1:10" ht="35.1" customHeight="1">
      <c r="A182" s="265"/>
      <c r="B182" s="257"/>
      <c r="C182" s="257"/>
      <c r="D182" s="257"/>
      <c r="E182" s="257"/>
      <c r="F182" s="257"/>
      <c r="G182" s="257"/>
      <c r="H182" s="257"/>
      <c r="I182" s="257"/>
    </row>
    <row r="183" spans="1:10" ht="35.1" customHeight="1">
      <c r="A183" s="265"/>
      <c r="B183" s="257"/>
      <c r="C183" s="257"/>
      <c r="D183" s="257"/>
      <c r="E183" s="257"/>
      <c r="F183" s="257"/>
      <c r="G183" s="257"/>
      <c r="H183" s="257"/>
      <c r="I183" s="257"/>
    </row>
    <row r="184" spans="1:10" ht="21" customHeight="1">
      <c r="A184" s="798" t="s">
        <v>26</v>
      </c>
      <c r="B184" s="798"/>
      <c r="C184" s="798"/>
      <c r="D184" s="798"/>
      <c r="E184" s="803" t="s">
        <v>26</v>
      </c>
      <c r="F184" s="803"/>
      <c r="G184" s="803"/>
      <c r="H184" s="803"/>
      <c r="I184" s="803"/>
      <c r="J184" s="255"/>
    </row>
    <row r="185" spans="1:10" ht="33" customHeight="1">
      <c r="A185" s="805" t="s">
        <v>27</v>
      </c>
      <c r="B185" s="805"/>
      <c r="C185" s="805"/>
      <c r="D185" s="805"/>
      <c r="E185" s="806" t="s">
        <v>28</v>
      </c>
      <c r="F185" s="806"/>
      <c r="G185" s="806"/>
      <c r="H185" s="806"/>
      <c r="I185" s="806"/>
      <c r="J185" s="255"/>
    </row>
    <row r="186" spans="1:10" ht="15.75">
      <c r="A186" s="259" t="s">
        <v>12</v>
      </c>
      <c r="B186" s="259"/>
      <c r="C186" s="259"/>
      <c r="D186" s="259"/>
      <c r="E186" s="259"/>
      <c r="F186" s="259"/>
      <c r="G186" s="259"/>
      <c r="H186" s="259"/>
      <c r="I186" s="260" t="s">
        <v>105</v>
      </c>
      <c r="J186" s="255"/>
    </row>
    <row r="187" spans="1:10" ht="15.75">
      <c r="A187" s="259"/>
      <c r="B187" s="259"/>
      <c r="C187" s="259"/>
      <c r="D187" s="259"/>
      <c r="E187" s="259"/>
      <c r="F187" s="259"/>
      <c r="G187" s="259"/>
      <c r="H187" s="259"/>
      <c r="I187" s="260"/>
      <c r="J187" s="255"/>
    </row>
    <row r="188" spans="1:10" ht="53.25" customHeight="1">
      <c r="A188" s="265" t="s">
        <v>84</v>
      </c>
      <c r="B188" s="802" t="s">
        <v>106</v>
      </c>
      <c r="C188" s="802"/>
      <c r="D188" s="802"/>
      <c r="E188" s="802"/>
      <c r="F188" s="802"/>
      <c r="G188" s="802"/>
      <c r="H188" s="802"/>
      <c r="I188" s="802"/>
    </row>
    <row r="189" spans="1:10" ht="15.75">
      <c r="A189" s="263"/>
      <c r="B189" s="262"/>
      <c r="C189" s="262"/>
      <c r="D189" s="262"/>
      <c r="E189" s="262"/>
      <c r="F189" s="262"/>
      <c r="G189" s="262"/>
      <c r="H189" s="262"/>
      <c r="I189" s="262"/>
    </row>
    <row r="190" spans="1:10" ht="21.95" customHeight="1">
      <c r="A190" s="262"/>
      <c r="B190" s="258"/>
      <c r="C190" s="262"/>
      <c r="D190" s="262"/>
      <c r="E190" s="262"/>
      <c r="F190" s="258"/>
      <c r="G190" s="262"/>
      <c r="H190" s="262"/>
      <c r="I190" s="262"/>
    </row>
    <row r="191" spans="1:10" ht="21.95" customHeight="1">
      <c r="A191" s="262"/>
      <c r="B191" s="268" t="s">
        <v>107</v>
      </c>
      <c r="C191" s="268"/>
      <c r="D191" s="268"/>
      <c r="E191" s="268"/>
      <c r="F191" s="268" t="s">
        <v>107</v>
      </c>
      <c r="G191" s="268"/>
      <c r="H191" s="268"/>
      <c r="I191" s="268"/>
    </row>
    <row r="192" spans="1:10" ht="35.25" customHeight="1">
      <c r="A192" s="262"/>
      <c r="B192" s="808" t="s">
        <v>27</v>
      </c>
      <c r="C192" s="808"/>
      <c r="D192" s="808"/>
      <c r="E192" s="808"/>
      <c r="F192" s="808" t="s">
        <v>28</v>
      </c>
      <c r="G192" s="808"/>
      <c r="H192" s="808"/>
      <c r="I192" s="808"/>
    </row>
    <row r="193" spans="1:9" ht="21.95" customHeight="1">
      <c r="A193" s="262"/>
      <c r="B193" s="269"/>
      <c r="C193" s="263"/>
      <c r="D193" s="263"/>
      <c r="E193" s="263"/>
      <c r="F193" s="270"/>
      <c r="G193" s="270"/>
      <c r="H193" s="270"/>
      <c r="I193" s="270"/>
    </row>
    <row r="194" spans="1:9" ht="21.95" customHeight="1">
      <c r="A194" s="262"/>
      <c r="B194" s="798" t="s">
        <v>108</v>
      </c>
      <c r="C194" s="798"/>
      <c r="D194" s="798"/>
      <c r="E194" s="798"/>
      <c r="F194" s="798" t="s">
        <v>108</v>
      </c>
      <c r="G194" s="798"/>
      <c r="H194" s="798"/>
      <c r="I194" s="798"/>
    </row>
    <row r="195" spans="1:9" ht="21.95" customHeight="1">
      <c r="A195" s="262"/>
      <c r="B195" s="258"/>
      <c r="C195" s="263"/>
      <c r="D195" s="263"/>
      <c r="E195" s="263"/>
      <c r="F195" s="258"/>
      <c r="G195" s="263"/>
      <c r="H195" s="263"/>
      <c r="I195" s="263"/>
    </row>
    <row r="196" spans="1:9" ht="21.95" customHeight="1">
      <c r="A196" s="262"/>
      <c r="B196" s="258"/>
      <c r="C196" s="263"/>
      <c r="D196" s="263"/>
      <c r="E196" s="263"/>
      <c r="F196" s="258"/>
      <c r="G196" s="263"/>
      <c r="H196" s="263"/>
      <c r="I196" s="263"/>
    </row>
    <row r="197" spans="1:9" ht="21.95" customHeight="1">
      <c r="A197" s="262"/>
      <c r="B197" s="259" t="s">
        <v>109</v>
      </c>
      <c r="C197" s="271"/>
      <c r="D197" s="259"/>
      <c r="E197" s="259"/>
      <c r="F197" s="259" t="str">
        <f>"Name : "&amp; 'Names of Bidder'!D18</f>
        <v xml:space="preserve">Name : </v>
      </c>
      <c r="G197" s="268"/>
      <c r="H197" s="268"/>
      <c r="I197" s="268"/>
    </row>
    <row r="198" spans="1:9" ht="21.95" customHeight="1">
      <c r="A198" s="262"/>
      <c r="B198" s="259" t="s">
        <v>132</v>
      </c>
      <c r="C198" s="271"/>
      <c r="D198" s="259"/>
      <c r="E198" s="259"/>
      <c r="F198" s="259" t="str">
        <f>"Designation : " &amp; 'Names of Bidder'!D19</f>
        <v xml:space="preserve">Designation : </v>
      </c>
      <c r="G198" s="268"/>
      <c r="H198" s="268"/>
      <c r="I198" s="268"/>
    </row>
    <row r="199" spans="1:9" ht="21.95" customHeight="1">
      <c r="A199" s="262"/>
      <c r="B199" s="268"/>
      <c r="C199" s="263"/>
      <c r="D199" s="263"/>
      <c r="E199" s="263"/>
      <c r="F199" s="268"/>
      <c r="G199" s="263"/>
      <c r="H199" s="263"/>
      <c r="I199" s="263"/>
    </row>
    <row r="200" spans="1:9" ht="21.95" customHeight="1">
      <c r="A200" s="262"/>
      <c r="B200" s="798" t="s">
        <v>110</v>
      </c>
      <c r="C200" s="798"/>
      <c r="D200" s="798"/>
      <c r="E200" s="798"/>
      <c r="F200" s="798" t="s">
        <v>110</v>
      </c>
      <c r="G200" s="798"/>
      <c r="H200" s="798"/>
      <c r="I200" s="798"/>
    </row>
    <row r="201" spans="1:9" ht="21.95" customHeight="1">
      <c r="A201" s="262"/>
      <c r="B201" s="259" t="s">
        <v>109</v>
      </c>
      <c r="C201" s="259"/>
      <c r="D201" s="259"/>
      <c r="E201" s="259"/>
      <c r="F201" s="259" t="s">
        <v>109</v>
      </c>
      <c r="G201" s="268"/>
      <c r="H201" s="268"/>
      <c r="I201" s="268"/>
    </row>
    <row r="202" spans="1:9" ht="21.95" customHeight="1">
      <c r="A202" s="262"/>
      <c r="B202" s="259" t="s">
        <v>132</v>
      </c>
      <c r="C202" s="259"/>
      <c r="D202" s="259"/>
      <c r="E202" s="259"/>
      <c r="F202" s="259" t="s">
        <v>132</v>
      </c>
      <c r="G202" s="262"/>
      <c r="H202" s="262"/>
      <c r="I202" s="262"/>
    </row>
    <row r="203" spans="1:9" ht="21.95" customHeight="1">
      <c r="A203" s="262"/>
      <c r="B203" s="262"/>
      <c r="C203" s="262"/>
      <c r="D203" s="262"/>
      <c r="E203" s="262"/>
      <c r="F203" s="262"/>
      <c r="G203" s="262"/>
      <c r="H203" s="262"/>
      <c r="I203" s="262"/>
    </row>
    <row r="204" spans="1:9" ht="21.95" customHeight="1">
      <c r="A204" s="262"/>
      <c r="B204" s="798" t="s">
        <v>110</v>
      </c>
      <c r="C204" s="798"/>
      <c r="D204" s="798"/>
      <c r="E204" s="798"/>
      <c r="F204" s="798" t="s">
        <v>110</v>
      </c>
      <c r="G204" s="798"/>
      <c r="H204" s="798"/>
      <c r="I204" s="798"/>
    </row>
    <row r="205" spans="1:9" ht="21.95" customHeight="1">
      <c r="A205" s="262"/>
      <c r="B205" s="259" t="s">
        <v>109</v>
      </c>
      <c r="C205" s="259"/>
      <c r="D205" s="259"/>
      <c r="E205" s="259"/>
      <c r="F205" s="259" t="s">
        <v>109</v>
      </c>
      <c r="G205" s="268"/>
      <c r="H205" s="268"/>
      <c r="I205" s="268"/>
    </row>
    <row r="206" spans="1:9" ht="21.95" customHeight="1">
      <c r="A206" s="262"/>
      <c r="B206" s="259" t="s">
        <v>132</v>
      </c>
      <c r="C206" s="259"/>
      <c r="D206" s="259"/>
      <c r="E206" s="259"/>
      <c r="F206" s="259" t="s">
        <v>132</v>
      </c>
      <c r="G206" s="262"/>
      <c r="H206" s="262"/>
      <c r="I206" s="262"/>
    </row>
    <row r="207" spans="1:9" ht="21.95" customHeight="1">
      <c r="A207" s="262"/>
      <c r="B207" s="259"/>
      <c r="C207" s="259"/>
      <c r="D207" s="259"/>
      <c r="E207" s="259"/>
      <c r="F207" s="259"/>
      <c r="G207" s="262"/>
      <c r="H207" s="262"/>
      <c r="I207" s="262"/>
    </row>
    <row r="208" spans="1:9" ht="21.95" customHeight="1">
      <c r="A208" s="262"/>
      <c r="B208" s="259"/>
      <c r="C208" s="259"/>
      <c r="D208" s="259"/>
      <c r="E208" s="259"/>
      <c r="F208" s="259"/>
      <c r="G208" s="262"/>
      <c r="H208" s="262"/>
      <c r="I208" s="262"/>
    </row>
    <row r="209" spans="1:9" ht="21.95" customHeight="1">
      <c r="A209" s="262"/>
      <c r="B209" s="259"/>
      <c r="C209" s="259"/>
      <c r="D209" s="259"/>
      <c r="E209" s="259"/>
      <c r="F209" s="259"/>
      <c r="G209" s="262"/>
      <c r="H209" s="262"/>
      <c r="I209" s="262"/>
    </row>
    <row r="210" spans="1:9" ht="21.95" customHeight="1">
      <c r="A210" s="262"/>
      <c r="B210" s="259"/>
      <c r="C210" s="259"/>
      <c r="D210" s="259"/>
      <c r="E210" s="259"/>
      <c r="F210" s="259"/>
      <c r="G210" s="262"/>
      <c r="H210" s="262"/>
      <c r="I210" s="262"/>
    </row>
    <row r="211" spans="1:9" ht="21.95" customHeight="1">
      <c r="A211" s="262"/>
      <c r="B211" s="259"/>
      <c r="C211" s="259"/>
      <c r="D211" s="259"/>
      <c r="E211" s="259"/>
      <c r="F211" s="259"/>
      <c r="G211" s="262"/>
      <c r="H211" s="262"/>
      <c r="I211" s="262"/>
    </row>
    <row r="212" spans="1:9" ht="21.95" customHeight="1">
      <c r="A212" s="262"/>
      <c r="B212" s="259"/>
      <c r="C212" s="259"/>
      <c r="D212" s="259"/>
      <c r="E212" s="259"/>
      <c r="F212" s="259"/>
      <c r="G212" s="262"/>
      <c r="H212" s="262"/>
      <c r="I212" s="262"/>
    </row>
    <row r="213" spans="1:9" ht="21.95" customHeight="1">
      <c r="A213" s="262"/>
      <c r="B213" s="259"/>
      <c r="C213" s="259"/>
      <c r="D213" s="259"/>
      <c r="E213" s="259"/>
      <c r="F213" s="259"/>
      <c r="G213" s="262"/>
      <c r="H213" s="262"/>
      <c r="I213" s="262"/>
    </row>
    <row r="214" spans="1:9" ht="21.95" customHeight="1">
      <c r="A214" s="262"/>
      <c r="B214" s="259"/>
      <c r="C214" s="259"/>
      <c r="D214" s="259"/>
      <c r="E214" s="259"/>
      <c r="F214" s="259"/>
      <c r="G214" s="262"/>
      <c r="H214" s="262"/>
      <c r="I214" s="262"/>
    </row>
    <row r="215" spans="1:9" ht="21.95" customHeight="1">
      <c r="A215" s="262"/>
      <c r="B215" s="259"/>
      <c r="C215" s="259"/>
      <c r="D215" s="259"/>
      <c r="E215" s="259"/>
      <c r="F215" s="259"/>
      <c r="G215" s="262"/>
      <c r="H215" s="262"/>
      <c r="I215" s="262"/>
    </row>
    <row r="216" spans="1:9" ht="21.95" customHeight="1">
      <c r="A216" s="262"/>
      <c r="B216" s="259"/>
      <c r="C216" s="259"/>
      <c r="D216" s="259"/>
      <c r="E216" s="259"/>
      <c r="F216" s="259"/>
      <c r="G216" s="262"/>
      <c r="H216" s="262"/>
      <c r="I216" s="262"/>
    </row>
    <row r="217" spans="1:9" ht="21.95" customHeight="1">
      <c r="A217" s="262"/>
      <c r="B217" s="259"/>
      <c r="C217" s="259"/>
      <c r="D217" s="259"/>
      <c r="E217" s="259"/>
      <c r="F217" s="259"/>
      <c r="G217" s="262"/>
      <c r="H217" s="262"/>
      <c r="I217" s="262"/>
    </row>
    <row r="218" spans="1:9" ht="21.95" customHeight="1">
      <c r="A218" s="262"/>
      <c r="B218" s="259"/>
      <c r="C218" s="259"/>
      <c r="D218" s="259"/>
      <c r="E218" s="259"/>
      <c r="F218" s="259"/>
      <c r="G218" s="262"/>
      <c r="H218" s="262"/>
      <c r="I218" s="262"/>
    </row>
    <row r="219" spans="1:9" ht="21.95" customHeight="1">
      <c r="A219" s="262"/>
      <c r="B219" s="259"/>
      <c r="C219" s="259"/>
      <c r="D219" s="259"/>
      <c r="E219" s="259"/>
      <c r="F219" s="259"/>
      <c r="G219" s="262"/>
      <c r="H219" s="262"/>
      <c r="I219" s="262"/>
    </row>
    <row r="220" spans="1:9" ht="15.75">
      <c r="A220" s="272"/>
      <c r="B220" s="272"/>
      <c r="C220" s="272"/>
      <c r="D220" s="272"/>
      <c r="E220" s="272"/>
      <c r="F220" s="272"/>
      <c r="G220" s="272"/>
      <c r="H220" s="272"/>
      <c r="I220" s="272"/>
    </row>
    <row r="221" spans="1:9" ht="15.75">
      <c r="A221" s="259" t="s">
        <v>12</v>
      </c>
      <c r="B221" s="259"/>
      <c r="C221" s="259"/>
      <c r="D221" s="259"/>
      <c r="E221" s="259"/>
      <c r="F221" s="259"/>
      <c r="G221" s="259"/>
      <c r="H221" s="259"/>
      <c r="I221" s="260" t="s">
        <v>111</v>
      </c>
    </row>
    <row r="222" spans="1:9" ht="15.75">
      <c r="A222" s="262"/>
      <c r="B222" s="262"/>
      <c r="C222" s="262"/>
      <c r="D222" s="262"/>
      <c r="E222" s="262"/>
      <c r="F222" s="262"/>
      <c r="G222" s="262"/>
      <c r="H222" s="262"/>
      <c r="I222" s="262"/>
    </row>
    <row r="223" spans="1:9" ht="15.75">
      <c r="A223" s="262"/>
      <c r="B223" s="262"/>
      <c r="C223" s="262"/>
      <c r="D223" s="262"/>
      <c r="E223" s="262"/>
      <c r="F223" s="262"/>
      <c r="G223" s="262"/>
      <c r="H223" s="262"/>
      <c r="I223" s="262"/>
    </row>
    <row r="224" spans="1:9" ht="15.75">
      <c r="A224" s="262"/>
      <c r="B224" s="262"/>
      <c r="C224" s="262"/>
      <c r="D224" s="262"/>
      <c r="E224" s="262"/>
      <c r="F224" s="262"/>
      <c r="G224" s="262"/>
      <c r="H224" s="262"/>
      <c r="I224" s="262"/>
    </row>
    <row r="225" spans="1:9" ht="15.75">
      <c r="A225" s="262"/>
      <c r="B225" s="262"/>
      <c r="C225" s="262"/>
      <c r="D225" s="262"/>
      <c r="E225" s="262"/>
      <c r="F225" s="262"/>
      <c r="G225" s="262"/>
      <c r="H225" s="262"/>
      <c r="I225" s="262"/>
    </row>
    <row r="226" spans="1:9" ht="15.75">
      <c r="A226" s="262"/>
      <c r="B226" s="262"/>
      <c r="C226" s="262"/>
      <c r="D226" s="262"/>
      <c r="E226" s="262"/>
      <c r="F226" s="262"/>
      <c r="G226" s="262"/>
      <c r="H226" s="262"/>
      <c r="I226" s="262"/>
    </row>
    <row r="227" spans="1:9" ht="15.75">
      <c r="A227" s="262"/>
      <c r="B227" s="262"/>
      <c r="C227" s="262"/>
      <c r="D227" s="262"/>
      <c r="E227" s="262"/>
      <c r="F227" s="262"/>
      <c r="G227" s="262"/>
      <c r="H227" s="262"/>
      <c r="I227" s="262"/>
    </row>
    <row r="228" spans="1:9" ht="15.75">
      <c r="A228" s="262"/>
      <c r="B228" s="262"/>
      <c r="C228" s="262"/>
      <c r="D228" s="262"/>
      <c r="E228" s="262"/>
      <c r="F228" s="262"/>
      <c r="G228" s="262"/>
      <c r="H228" s="262"/>
      <c r="I228" s="262"/>
    </row>
    <row r="229" spans="1:9" ht="15.75">
      <c r="A229" s="262"/>
      <c r="B229" s="262"/>
      <c r="C229" s="262"/>
      <c r="D229" s="262"/>
      <c r="E229" s="262"/>
      <c r="F229" s="262"/>
      <c r="G229" s="262"/>
      <c r="H229" s="262"/>
      <c r="I229" s="262"/>
    </row>
    <row r="230" spans="1:9" ht="15.75">
      <c r="A230" s="262"/>
      <c r="B230" s="262"/>
      <c r="C230" s="262"/>
      <c r="D230" s="262"/>
      <c r="E230" s="262"/>
      <c r="F230" s="262"/>
      <c r="G230" s="262"/>
      <c r="H230" s="262"/>
      <c r="I230" s="262"/>
    </row>
    <row r="231" spans="1:9" ht="15.75">
      <c r="A231" s="262"/>
      <c r="B231" s="262"/>
      <c r="C231" s="262"/>
      <c r="D231" s="262"/>
      <c r="E231" s="262"/>
      <c r="F231" s="262"/>
      <c r="G231" s="262"/>
      <c r="H231" s="262"/>
      <c r="I231" s="262"/>
    </row>
    <row r="232" spans="1:9" ht="15.75">
      <c r="A232" s="262"/>
      <c r="B232" s="262"/>
      <c r="C232" s="262"/>
      <c r="D232" s="262"/>
      <c r="E232" s="262"/>
      <c r="F232" s="262"/>
      <c r="G232" s="262"/>
      <c r="H232" s="262"/>
      <c r="I232" s="262"/>
    </row>
    <row r="233" spans="1:9" ht="15.75">
      <c r="A233" s="262"/>
      <c r="B233" s="262"/>
      <c r="C233" s="262"/>
      <c r="D233" s="262"/>
      <c r="E233" s="262"/>
      <c r="F233" s="262"/>
      <c r="G233" s="262"/>
      <c r="H233" s="262"/>
      <c r="I233" s="262"/>
    </row>
    <row r="234" spans="1:9" ht="15.75">
      <c r="A234" s="262"/>
      <c r="B234" s="262"/>
      <c r="C234" s="262"/>
      <c r="D234" s="262"/>
      <c r="E234" s="262"/>
      <c r="F234" s="262"/>
      <c r="G234" s="262"/>
      <c r="H234" s="262"/>
      <c r="I234" s="262"/>
    </row>
  </sheetData>
  <sheetProtection formatColumns="0" formatRows="0" selectLockedCells="1"/>
  <customSheetViews>
    <customSheetView guid="{66351D87-9E2B-4F19-8E10-C575C3FCB914}" hiddenRows="1" state="hidden">
      <selection activeCell="K5" sqref="K5"/>
      <pageMargins left="0.75" right="0.75" top="0.68" bottom="0.19" header="0.5" footer="0.15"/>
      <printOptions horizontalCentered="1"/>
      <pageSetup paperSize="9" orientation="portrait" r:id="rId1"/>
      <headerFooter alignWithMargins="0"/>
    </customSheetView>
    <customSheetView guid="{237D8718-39ED-4FFE-B3B2-D1192F8D2E87}" hiddenRows="1">
      <selection activeCell="M6" sqref="M6"/>
      <pageMargins left="0.75" right="0.75" top="0.68" bottom="0.19" header="0.5" footer="0.15"/>
      <printOptions horizontalCentered="1"/>
      <pageSetup paperSize="9" orientation="portrait" r:id="rId2"/>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3"/>
      <headerFooter alignWithMargins="0"/>
    </customSheetView>
    <customSheetView guid="{C370F0F5-804B-45A0-89F0-31DAAD7CA011}" showPageBreaks="1" printArea="1" hiddenRows="1">
      <selection activeCell="M6" sqref="M6"/>
      <pageMargins left="0.75" right="0.75" top="0.68" bottom="0.19" header="0.5" footer="0.15"/>
      <printOptions horizontalCentered="1"/>
      <pageSetup paperSize="9" orientation="portrait" r:id="rId4"/>
      <headerFooter alignWithMargins="0"/>
    </customSheetView>
    <customSheetView guid="{5B1D59F5-B493-497A-923A-6746AA63AA40}" scale="70" hiddenRows="1" state="hidden" topLeftCell="A37">
      <selection activeCell="K5" sqref="K5"/>
      <pageMargins left="0.75" right="0.75" top="0.68" bottom="0.19" header="0.5" footer="0.15"/>
      <printOptions horizontalCentered="1"/>
      <pageSetup paperSize="9" orientation="portrait" r:id="rId5"/>
      <headerFooter alignWithMargins="0"/>
    </customSheetView>
  </customSheetViews>
  <mergeCells count="116">
    <mergeCell ref="A1:I1"/>
    <mergeCell ref="B2:I2"/>
    <mergeCell ref="B3:I3"/>
    <mergeCell ref="B4:I4"/>
    <mergeCell ref="F194:I194"/>
    <mergeCell ref="B5:I5"/>
    <mergeCell ref="B6:I6"/>
    <mergeCell ref="A167:I167"/>
    <mergeCell ref="A169:I169"/>
    <mergeCell ref="B175:I175"/>
    <mergeCell ref="B171:I171"/>
    <mergeCell ref="B173:I173"/>
    <mergeCell ref="B177:I177"/>
    <mergeCell ref="B179:I179"/>
    <mergeCell ref="B181:I181"/>
    <mergeCell ref="A184:D184"/>
    <mergeCell ref="E184:I184"/>
    <mergeCell ref="B163:I163"/>
    <mergeCell ref="A165:I165"/>
    <mergeCell ref="B152:I152"/>
    <mergeCell ref="A140:D140"/>
    <mergeCell ref="E140:I140"/>
    <mergeCell ref="A141:D141"/>
    <mergeCell ref="E141:I141"/>
    <mergeCell ref="B154:I154"/>
    <mergeCell ref="A157:D157"/>
    <mergeCell ref="E157:I157"/>
    <mergeCell ref="A158:D158"/>
    <mergeCell ref="E158:I158"/>
    <mergeCell ref="B161:I161"/>
    <mergeCell ref="B147:I147"/>
    <mergeCell ref="B148:I148"/>
    <mergeCell ref="B204:E204"/>
    <mergeCell ref="F204:I204"/>
    <mergeCell ref="A185:D185"/>
    <mergeCell ref="E185:I185"/>
    <mergeCell ref="B188:I188"/>
    <mergeCell ref="B192:E192"/>
    <mergeCell ref="F192:I192"/>
    <mergeCell ref="B194:E194"/>
    <mergeCell ref="B200:E200"/>
    <mergeCell ref="F200:I200"/>
    <mergeCell ref="A131:I131"/>
    <mergeCell ref="A133:I133"/>
    <mergeCell ref="B135:I135"/>
    <mergeCell ref="B145:I145"/>
    <mergeCell ref="B146:I146"/>
    <mergeCell ref="B151:I151"/>
    <mergeCell ref="B150:I150"/>
    <mergeCell ref="B136:I136"/>
    <mergeCell ref="B137:I137"/>
    <mergeCell ref="B144:I144"/>
    <mergeCell ref="A118:D118"/>
    <mergeCell ref="E118:I118"/>
    <mergeCell ref="B121:I121"/>
    <mergeCell ref="A123:I123"/>
    <mergeCell ref="B125:I125"/>
    <mergeCell ref="B127:I127"/>
    <mergeCell ref="A129:I129"/>
    <mergeCell ref="A117:D117"/>
    <mergeCell ref="E117:I117"/>
    <mergeCell ref="B114:I114"/>
    <mergeCell ref="A95:D95"/>
    <mergeCell ref="E95:I95"/>
    <mergeCell ref="A78:D78"/>
    <mergeCell ref="E78:I78"/>
    <mergeCell ref="C80:I80"/>
    <mergeCell ref="C82:I82"/>
    <mergeCell ref="C84:I84"/>
    <mergeCell ref="C86:I86"/>
    <mergeCell ref="C88:I88"/>
    <mergeCell ref="C90:I90"/>
    <mergeCell ref="B92:I92"/>
    <mergeCell ref="A94:D94"/>
    <mergeCell ref="E94:I94"/>
    <mergeCell ref="A98:I98"/>
    <mergeCell ref="B99:I99"/>
    <mergeCell ref="B100:I100"/>
    <mergeCell ref="B102:I102"/>
    <mergeCell ref="B104:I104"/>
    <mergeCell ref="A106:I106"/>
    <mergeCell ref="B108:I108"/>
    <mergeCell ref="B110:I110"/>
    <mergeCell ref="A112:I112"/>
    <mergeCell ref="A77:D77"/>
    <mergeCell ref="E77:I77"/>
    <mergeCell ref="A55:I55"/>
    <mergeCell ref="A57:I57"/>
    <mergeCell ref="A59:I59"/>
    <mergeCell ref="A61:I61"/>
    <mergeCell ref="B63:I63"/>
    <mergeCell ref="C65:I65"/>
    <mergeCell ref="C67:I67"/>
    <mergeCell ref="C69:I69"/>
    <mergeCell ref="A44:I44"/>
    <mergeCell ref="A45:I45"/>
    <mergeCell ref="A46:I46"/>
    <mergeCell ref="A49:I49"/>
    <mergeCell ref="A52:D52"/>
    <mergeCell ref="E52:I52"/>
    <mergeCell ref="A47:I47"/>
    <mergeCell ref="A48:I48"/>
    <mergeCell ref="B75:I75"/>
    <mergeCell ref="B71:I71"/>
    <mergeCell ref="A73:I73"/>
    <mergeCell ref="A53:D53"/>
    <mergeCell ref="E53:I53"/>
    <mergeCell ref="A41:I41"/>
    <mergeCell ref="A42:I42"/>
    <mergeCell ref="A39:I39"/>
    <mergeCell ref="A40:I40"/>
    <mergeCell ref="A35:I35"/>
    <mergeCell ref="A36:I36"/>
    <mergeCell ref="A37:I37"/>
    <mergeCell ref="A38:I38"/>
    <mergeCell ref="A43:I43"/>
  </mergeCells>
  <phoneticPr fontId="0" type="noConversion"/>
  <printOptions horizontalCentered="1"/>
  <pageMargins left="0.75" right="0.75" top="0.68" bottom="0.19" header="0.5" footer="0.15"/>
  <pageSetup paperSize="9" orientation="portrait" r:id="rId6"/>
  <headerFooter alignWithMargins="0"/>
  <drawing r:id="rId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dimension ref="A1:L217"/>
  <sheetViews>
    <sheetView workbookViewId="0">
      <selection activeCell="D10" sqref="D10"/>
    </sheetView>
  </sheetViews>
  <sheetFormatPr defaultColWidth="9.140625" defaultRowHeight="13.5"/>
  <cols>
    <col min="1" max="1" width="7.85546875" customWidth="1"/>
    <col min="2" max="2" width="10.5703125" customWidth="1"/>
    <col min="3" max="3" width="11" customWidth="1"/>
    <col min="4" max="4" width="11.85546875" customWidth="1"/>
    <col min="5" max="5" width="11.28515625" customWidth="1"/>
    <col min="6" max="6" width="11.85546875" customWidth="1"/>
    <col min="7" max="7" width="11" customWidth="1"/>
    <col min="8" max="8" width="11.42578125" customWidth="1"/>
    <col min="9" max="9" width="12.7109375" customWidth="1"/>
  </cols>
  <sheetData>
    <row r="1" spans="1:12" ht="35.25" customHeight="1">
      <c r="A1" s="816" t="s">
        <v>113</v>
      </c>
      <c r="B1" s="817"/>
      <c r="C1" s="817"/>
      <c r="D1" s="817"/>
      <c r="E1" s="817"/>
      <c r="F1" s="817"/>
      <c r="G1" s="817"/>
      <c r="H1" s="817"/>
      <c r="I1" s="818"/>
      <c r="J1" s="256"/>
      <c r="K1" s="256"/>
      <c r="L1" s="256"/>
    </row>
    <row r="2" spans="1:12" ht="53.25" customHeight="1">
      <c r="A2" s="273" t="s">
        <v>114</v>
      </c>
      <c r="B2" s="812" t="s">
        <v>444</v>
      </c>
      <c r="C2" s="812"/>
      <c r="D2" s="812"/>
      <c r="E2" s="812"/>
      <c r="F2" s="812"/>
      <c r="G2" s="812"/>
      <c r="H2" s="812"/>
      <c r="I2" s="813"/>
      <c r="J2" s="256"/>
      <c r="K2" s="256"/>
      <c r="L2" s="256"/>
    </row>
    <row r="3" spans="1:12" ht="60" customHeight="1">
      <c r="A3" s="273" t="s">
        <v>115</v>
      </c>
      <c r="B3" s="812" t="s">
        <v>117</v>
      </c>
      <c r="C3" s="812"/>
      <c r="D3" s="812"/>
      <c r="E3" s="812"/>
      <c r="F3" s="812"/>
      <c r="G3" s="812"/>
      <c r="H3" s="812"/>
      <c r="I3" s="813"/>
      <c r="J3" s="256"/>
      <c r="K3" s="256"/>
      <c r="L3" s="256"/>
    </row>
    <row r="4" spans="1:12" ht="60" customHeight="1">
      <c r="A4" s="273" t="s">
        <v>116</v>
      </c>
      <c r="B4" s="812" t="s">
        <v>120</v>
      </c>
      <c r="C4" s="812"/>
      <c r="D4" s="812"/>
      <c r="E4" s="812"/>
      <c r="F4" s="812"/>
      <c r="G4" s="812"/>
      <c r="H4" s="812"/>
      <c r="I4" s="813"/>
      <c r="J4" s="256"/>
      <c r="K4" s="256"/>
      <c r="L4" s="256"/>
    </row>
    <row r="5" spans="1:12" ht="59.25" customHeight="1">
      <c r="A5" s="273" t="s">
        <v>118</v>
      </c>
      <c r="B5" s="812" t="s">
        <v>119</v>
      </c>
      <c r="C5" s="812"/>
      <c r="D5" s="812"/>
      <c r="E5" s="812"/>
      <c r="F5" s="812"/>
      <c r="G5" s="812"/>
      <c r="H5" s="812"/>
      <c r="I5" s="813"/>
      <c r="J5" s="256"/>
      <c r="K5" s="256"/>
      <c r="L5" s="256"/>
    </row>
    <row r="6" spans="1:12" ht="49.5" customHeight="1">
      <c r="A6" s="274"/>
      <c r="B6" s="814"/>
      <c r="C6" s="814"/>
      <c r="D6" s="814"/>
      <c r="E6" s="814"/>
      <c r="F6" s="814"/>
      <c r="G6" s="814"/>
      <c r="H6" s="814"/>
      <c r="I6" s="815"/>
      <c r="J6" s="256"/>
      <c r="K6" s="256"/>
      <c r="L6" s="256"/>
    </row>
    <row r="7" spans="1:12" ht="18" customHeight="1"/>
    <row r="30" spans="1:9" ht="369.75" customHeight="1"/>
    <row r="31" spans="1:9" ht="18.75">
      <c r="A31" s="819" t="s">
        <v>17</v>
      </c>
      <c r="B31" s="819"/>
      <c r="C31" s="819"/>
      <c r="D31" s="819"/>
      <c r="E31" s="819"/>
      <c r="F31" s="819"/>
      <c r="G31" s="819"/>
      <c r="H31" s="819"/>
      <c r="I31" s="819"/>
    </row>
    <row r="32" spans="1:9" ht="15.75">
      <c r="A32" s="820" t="s">
        <v>18</v>
      </c>
      <c r="B32" s="820"/>
      <c r="C32" s="820"/>
      <c r="D32" s="820"/>
      <c r="E32" s="820"/>
      <c r="F32" s="820"/>
      <c r="G32" s="820"/>
      <c r="H32" s="820"/>
      <c r="I32" s="820"/>
    </row>
    <row r="33" spans="1:9" ht="18.75">
      <c r="A33" s="821" t="s">
        <v>19</v>
      </c>
      <c r="B33" s="821"/>
      <c r="C33" s="821"/>
      <c r="D33" s="821"/>
      <c r="E33" s="821"/>
      <c r="F33" s="821"/>
      <c r="G33" s="821"/>
      <c r="H33" s="821"/>
      <c r="I33" s="821"/>
    </row>
    <row r="34" spans="1:9" ht="15.75">
      <c r="A34" s="658" t="s">
        <v>445</v>
      </c>
      <c r="B34" s="658"/>
      <c r="C34" s="658"/>
      <c r="D34" s="658"/>
      <c r="E34" s="658"/>
      <c r="F34" s="658"/>
      <c r="G34" s="658"/>
      <c r="H34" s="658"/>
      <c r="I34" s="658"/>
    </row>
    <row r="35" spans="1:9" ht="18.75">
      <c r="A35" s="821" t="s">
        <v>21</v>
      </c>
      <c r="B35" s="821"/>
      <c r="C35" s="821"/>
      <c r="D35" s="821"/>
      <c r="E35" s="821"/>
      <c r="F35" s="821"/>
      <c r="G35" s="821"/>
      <c r="H35" s="821"/>
      <c r="I35" s="821"/>
    </row>
    <row r="36" spans="1:9" ht="15.75">
      <c r="A36" s="820" t="s">
        <v>22</v>
      </c>
      <c r="B36" s="820"/>
      <c r="C36" s="820"/>
      <c r="D36" s="820"/>
      <c r="E36" s="820"/>
      <c r="F36" s="820"/>
      <c r="G36" s="820"/>
      <c r="H36" s="820"/>
      <c r="I36" s="820"/>
    </row>
    <row r="37" spans="1:9" ht="15.75">
      <c r="A37" s="820" t="str">
        <f>'[5]Names of Bidder'!D6</f>
        <v>Individual Firm</v>
      </c>
      <c r="B37" s="820"/>
      <c r="C37" s="820"/>
      <c r="D37" s="820"/>
      <c r="E37" s="820"/>
      <c r="F37" s="820"/>
      <c r="G37" s="820"/>
      <c r="H37" s="820"/>
      <c r="I37" s="820"/>
    </row>
    <row r="38" spans="1:9" ht="15.75">
      <c r="A38" s="822" t="str">
        <f>" having its Registered Office at " &amp; '[6]Names of Bidder'!D10 &amp; " " &amp; '[6]Names of Bidder'!D11 &amp; " " &amp; '[6]Names of Bidder'!D12</f>
        <v xml:space="preserve"> having its Registered Office at   </v>
      </c>
      <c r="B38" s="822"/>
      <c r="C38" s="822"/>
      <c r="D38" s="822"/>
      <c r="E38" s="822"/>
      <c r="F38" s="822"/>
      <c r="G38" s="822"/>
      <c r="H38" s="822"/>
      <c r="I38" s="822"/>
    </row>
    <row r="39" spans="1:9" ht="15.75">
      <c r="A39" s="820" t="str">
        <f>IF('[6]Names of Bidder'!D6 = "Sole Bidder", " ", " and ")</f>
        <v xml:space="preserve"> </v>
      </c>
      <c r="B39" s="820"/>
      <c r="C39" s="820"/>
      <c r="D39" s="820"/>
      <c r="E39" s="820"/>
      <c r="F39" s="820"/>
      <c r="G39" s="820"/>
      <c r="H39" s="820"/>
      <c r="I39" s="820"/>
    </row>
    <row r="40" spans="1:9" ht="15.75">
      <c r="A40" s="822" t="str">
        <f>IF('[6]Names of Bidder'!D6= "Sole Bidder", "", IF('[6]Names of Bidder'!D7=1,'[6]Names of Bidder'!D14,IF('[6]Names of Bidder'!D7="2 or More",'[6]Names of Bidder'!D14&amp;" &amp; "&amp;'[6]Names of Bidder'!D19,"")))</f>
        <v/>
      </c>
      <c r="B40" s="822"/>
      <c r="C40" s="822"/>
      <c r="D40" s="822"/>
      <c r="E40" s="822"/>
      <c r="F40" s="822"/>
      <c r="G40" s="822"/>
      <c r="H40" s="822"/>
      <c r="I40" s="822"/>
    </row>
    <row r="41" spans="1:9" ht="15.75">
      <c r="A41" s="822" t="str">
        <f>IF('[6]Names of Bidder'!D6= "Sole Bidder", "", "having its Registered Office at "&amp;IF('[6]Names of Bidder'!D7=1,'[6]Names of Bidder'!D15&amp;" "&amp;'[6]Names of Bidder'!D16&amp;" "&amp;'[6]Names of Bidder'!D17,IF('[6]Names of Bidder'!D7="2 or More",'[6]Names of Bidder'!D15&amp;" &amp; "&amp;'[6]Names of Bidder'!D16&amp;" "&amp;'[6]Names of Bidder'!D17&amp;" and " &amp; '[6]Names of Bidder'!D20&amp;" &amp; "&amp;'[6]Names of Bidder'!D21&amp;" "&amp;'[6]Names of Bidder'!D22 &amp;IF('[6]Names of Bidder'!D7="2 or More"," respectively",""))))</f>
        <v/>
      </c>
      <c r="B41" s="822"/>
      <c r="C41" s="822"/>
      <c r="D41" s="822"/>
      <c r="E41" s="822"/>
      <c r="F41" s="822"/>
      <c r="G41" s="822"/>
      <c r="H41" s="822"/>
      <c r="I41" s="822"/>
    </row>
    <row r="42" spans="1:9" ht="15.75">
      <c r="A42" s="820" t="s">
        <v>23</v>
      </c>
      <c r="B42" s="820"/>
      <c r="C42" s="820"/>
      <c r="D42" s="820"/>
      <c r="E42" s="820"/>
      <c r="F42" s="820"/>
      <c r="G42" s="820"/>
      <c r="H42" s="820"/>
      <c r="I42" s="820"/>
    </row>
    <row r="43" spans="1:9" ht="18.75">
      <c r="A43" s="821" t="s">
        <v>24</v>
      </c>
      <c r="B43" s="821"/>
      <c r="C43" s="821"/>
      <c r="D43" s="821"/>
      <c r="E43" s="821"/>
      <c r="F43" s="821"/>
      <c r="G43" s="821"/>
      <c r="H43" s="821"/>
      <c r="I43" s="821"/>
    </row>
    <row r="44" spans="1:9" ht="18.75">
      <c r="A44" s="821" t="s">
        <v>25</v>
      </c>
      <c r="B44" s="821"/>
      <c r="C44" s="821"/>
      <c r="D44" s="821"/>
      <c r="E44" s="821"/>
      <c r="F44" s="821"/>
      <c r="G44" s="821"/>
      <c r="H44" s="821"/>
      <c r="I44" s="821"/>
    </row>
    <row r="45" spans="1:9" ht="15.75">
      <c r="A45" s="823" t="str">
        <f>"POWERGRID intends to award, under laid-down organisational procedures, contract(s) for " &amp; [6]Basic!B1</f>
        <v>POWERGRID intends to award, under laid-down organisational procedures, contract(s) for Tower Package (Package-P238-TW05 ) for 765kV S/C (100 km.) &amp; 765 kV D/C (62 km.) Gwalior-Jaipur Transmission Line (Part-I) associated with Phase-I Generation Projects in Orissa (Part -C)</v>
      </c>
      <c r="B45" s="823"/>
      <c r="C45" s="823"/>
      <c r="D45" s="823"/>
      <c r="E45" s="823"/>
      <c r="F45" s="823"/>
      <c r="G45" s="823"/>
      <c r="H45" s="823"/>
      <c r="I45" s="823"/>
    </row>
    <row r="46" spans="1:9" ht="15.75">
      <c r="A46" s="280"/>
      <c r="B46" s="311"/>
      <c r="C46" s="311"/>
      <c r="D46" s="311"/>
      <c r="E46" s="311"/>
      <c r="F46" s="280"/>
      <c r="G46" s="311"/>
      <c r="H46" s="311"/>
      <c r="I46" s="311"/>
    </row>
    <row r="47" spans="1:9" ht="15.75">
      <c r="A47" s="824" t="s">
        <v>26</v>
      </c>
      <c r="B47" s="824"/>
      <c r="C47" s="824"/>
      <c r="D47" s="824"/>
      <c r="E47" s="825" t="s">
        <v>26</v>
      </c>
      <c r="F47" s="825"/>
      <c r="G47" s="825"/>
      <c r="H47" s="825"/>
      <c r="I47" s="825"/>
    </row>
    <row r="48" spans="1:9" ht="15.75">
      <c r="A48" s="826" t="s">
        <v>27</v>
      </c>
      <c r="B48" s="826"/>
      <c r="C48" s="826"/>
      <c r="D48" s="826"/>
      <c r="E48" s="827" t="s">
        <v>28</v>
      </c>
      <c r="F48" s="827"/>
      <c r="G48" s="827"/>
      <c r="H48" s="827"/>
      <c r="I48" s="827"/>
    </row>
    <row r="49" spans="1:9" ht="15.75">
      <c r="A49" s="312" t="s">
        <v>12</v>
      </c>
      <c r="B49" s="312"/>
      <c r="C49" s="312"/>
      <c r="D49" s="312"/>
      <c r="E49" s="312"/>
      <c r="F49" s="312"/>
      <c r="G49" s="312"/>
      <c r="H49" s="312"/>
      <c r="I49" s="313" t="s">
        <v>29</v>
      </c>
    </row>
    <row r="50" spans="1:9" ht="55.5" customHeight="1">
      <c r="A50" s="823" t="str">
        <f>Basic!B1</f>
        <v>Construction of 2 no’s 400kV Line Bays (including associated tie bays) at Mandsaur S/s for Interconnection of 3x504MW PSP of Greenko MP01 IREP Pvt. Ltd. through Greenko MP01 – Mandsaur PS 400kV D/c line</v>
      </c>
      <c r="B50" s="823"/>
      <c r="C50" s="823"/>
      <c r="D50" s="823"/>
      <c r="E50" s="823"/>
      <c r="F50" s="823"/>
      <c r="G50" s="823"/>
      <c r="H50" s="823"/>
      <c r="I50" s="823"/>
    </row>
    <row r="51" spans="1:9" ht="15.75">
      <c r="A51" s="314"/>
      <c r="B51" s="315"/>
      <c r="C51" s="315"/>
      <c r="D51" s="315"/>
      <c r="E51" s="315"/>
      <c r="F51" s="315"/>
      <c r="G51" s="315"/>
      <c r="H51" s="315"/>
      <c r="I51" s="315"/>
    </row>
    <row r="52" spans="1:9" ht="33.75" customHeight="1">
      <c r="A52" s="823" t="s">
        <v>30</v>
      </c>
      <c r="B52" s="823"/>
      <c r="C52" s="823"/>
      <c r="D52" s="823"/>
      <c r="E52" s="823"/>
      <c r="F52" s="823"/>
      <c r="G52" s="823"/>
      <c r="H52" s="823"/>
      <c r="I52" s="823"/>
    </row>
    <row r="53" spans="1:9" ht="15.75">
      <c r="A53" s="316"/>
      <c r="B53" s="315"/>
      <c r="C53" s="315"/>
      <c r="D53" s="315"/>
      <c r="E53" s="315"/>
      <c r="F53" s="315"/>
      <c r="G53" s="315"/>
      <c r="H53" s="315"/>
      <c r="I53" s="315"/>
    </row>
    <row r="54" spans="1:9" ht="24" customHeight="1">
      <c r="A54" s="828" t="s">
        <v>446</v>
      </c>
      <c r="B54" s="828"/>
      <c r="C54" s="828"/>
      <c r="D54" s="828"/>
      <c r="E54" s="828"/>
      <c r="F54" s="828"/>
      <c r="G54" s="828"/>
      <c r="H54" s="828"/>
      <c r="I54" s="828"/>
    </row>
    <row r="55" spans="1:9" ht="15.75">
      <c r="A55" s="316"/>
      <c r="B55" s="315"/>
      <c r="C55" s="315"/>
      <c r="D55" s="315"/>
      <c r="E55" s="315"/>
      <c r="F55" s="315"/>
      <c r="G55" s="315"/>
      <c r="H55" s="315"/>
      <c r="I55" s="315"/>
    </row>
    <row r="56" spans="1:9" ht="16.5">
      <c r="A56" s="829" t="s">
        <v>31</v>
      </c>
      <c r="B56" s="829"/>
      <c r="C56" s="829"/>
      <c r="D56" s="829"/>
      <c r="E56" s="829"/>
      <c r="F56" s="829"/>
      <c r="G56" s="829"/>
      <c r="H56" s="829"/>
      <c r="I56" s="829"/>
    </row>
    <row r="57" spans="1:9" ht="16.5">
      <c r="A57" s="317"/>
      <c r="B57" s="315"/>
      <c r="C57" s="315"/>
      <c r="D57" s="315"/>
      <c r="E57" s="315"/>
      <c r="F57" s="315"/>
      <c r="G57" s="315"/>
      <c r="H57" s="315"/>
      <c r="I57" s="315"/>
    </row>
    <row r="58" spans="1:9" ht="30.75" customHeight="1">
      <c r="A58" s="318" t="s">
        <v>32</v>
      </c>
      <c r="B58" s="824" t="s">
        <v>33</v>
      </c>
      <c r="C58" s="824"/>
      <c r="D58" s="824"/>
      <c r="E58" s="824"/>
      <c r="F58" s="824"/>
      <c r="G58" s="824"/>
      <c r="H58" s="824"/>
      <c r="I58" s="824"/>
    </row>
    <row r="59" spans="1:9" ht="8.25" customHeight="1">
      <c r="A59" s="316"/>
      <c r="B59" s="315"/>
      <c r="C59" s="315"/>
      <c r="D59" s="315"/>
      <c r="E59" s="315"/>
      <c r="F59" s="315"/>
      <c r="G59" s="315"/>
      <c r="H59" s="315"/>
      <c r="I59" s="315"/>
    </row>
    <row r="60" spans="1:9" ht="60.75" customHeight="1">
      <c r="A60" s="315"/>
      <c r="B60" s="318" t="s">
        <v>34</v>
      </c>
      <c r="C60" s="824" t="s">
        <v>35</v>
      </c>
      <c r="D60" s="824"/>
      <c r="E60" s="824"/>
      <c r="F60" s="824"/>
      <c r="G60" s="824"/>
      <c r="H60" s="824"/>
      <c r="I60" s="824"/>
    </row>
    <row r="61" spans="1:9" ht="10.5" customHeight="1">
      <c r="A61" s="315"/>
      <c r="B61" s="318"/>
      <c r="C61" s="280"/>
      <c r="D61" s="280"/>
      <c r="E61" s="280"/>
      <c r="F61" s="280"/>
      <c r="G61" s="280"/>
      <c r="H61" s="280"/>
      <c r="I61" s="280"/>
    </row>
    <row r="62" spans="1:9" ht="95.25" customHeight="1">
      <c r="A62" s="315"/>
      <c r="B62" s="318" t="s">
        <v>36</v>
      </c>
      <c r="C62" s="824" t="s">
        <v>37</v>
      </c>
      <c r="D62" s="824"/>
      <c r="E62" s="824"/>
      <c r="F62" s="824"/>
      <c r="G62" s="824"/>
      <c r="H62" s="824"/>
      <c r="I62" s="824"/>
    </row>
    <row r="63" spans="1:9" ht="9" customHeight="1">
      <c r="A63" s="315"/>
      <c r="B63" s="318"/>
      <c r="C63" s="280"/>
      <c r="D63" s="280"/>
      <c r="E63" s="280"/>
      <c r="F63" s="280"/>
      <c r="G63" s="280"/>
      <c r="H63" s="280"/>
      <c r="I63" s="280"/>
    </row>
    <row r="64" spans="1:9" ht="48" customHeight="1">
      <c r="A64" s="315"/>
      <c r="B64" s="318" t="s">
        <v>38</v>
      </c>
      <c r="C64" s="824" t="s">
        <v>39</v>
      </c>
      <c r="D64" s="824"/>
      <c r="E64" s="824"/>
      <c r="F64" s="824"/>
      <c r="G64" s="824"/>
      <c r="H64" s="824"/>
      <c r="I64" s="824"/>
    </row>
    <row r="65" spans="1:9" ht="15.75">
      <c r="A65" s="315"/>
      <c r="B65" s="318"/>
      <c r="C65" s="280"/>
      <c r="D65" s="280"/>
      <c r="E65" s="280"/>
      <c r="F65" s="280"/>
      <c r="G65" s="280"/>
      <c r="H65" s="280"/>
      <c r="I65" s="280"/>
    </row>
    <row r="66" spans="1:9" ht="67.5" customHeight="1">
      <c r="A66" s="318" t="s">
        <v>40</v>
      </c>
      <c r="B66" s="824" t="s">
        <v>41</v>
      </c>
      <c r="C66" s="824"/>
      <c r="D66" s="824"/>
      <c r="E66" s="824"/>
      <c r="F66" s="824"/>
      <c r="G66" s="824"/>
      <c r="H66" s="824"/>
      <c r="I66" s="824"/>
    </row>
    <row r="67" spans="1:9" ht="15.75">
      <c r="A67" s="315"/>
      <c r="B67" s="318"/>
      <c r="C67" s="280"/>
      <c r="D67" s="280"/>
      <c r="E67" s="280"/>
      <c r="F67" s="280"/>
      <c r="G67" s="280"/>
      <c r="H67" s="280"/>
      <c r="I67" s="280"/>
    </row>
    <row r="68" spans="1:9" ht="16.5">
      <c r="A68" s="829" t="s">
        <v>42</v>
      </c>
      <c r="B68" s="829"/>
      <c r="C68" s="829"/>
      <c r="D68" s="829"/>
      <c r="E68" s="829"/>
      <c r="F68" s="829"/>
      <c r="G68" s="829"/>
      <c r="H68" s="829"/>
      <c r="I68" s="829"/>
    </row>
    <row r="69" spans="1:9" ht="15.75">
      <c r="A69" s="315"/>
      <c r="B69" s="318"/>
      <c r="C69" s="280"/>
      <c r="D69" s="280"/>
      <c r="E69" s="280"/>
      <c r="F69" s="280"/>
      <c r="G69" s="280"/>
      <c r="H69" s="280"/>
      <c r="I69" s="280"/>
    </row>
    <row r="70" spans="1:9" ht="49.5" customHeight="1">
      <c r="A70" s="318" t="s">
        <v>32</v>
      </c>
      <c r="B70" s="824" t="s">
        <v>43</v>
      </c>
      <c r="C70" s="824"/>
      <c r="D70" s="824"/>
      <c r="E70" s="824"/>
      <c r="F70" s="824"/>
      <c r="G70" s="824"/>
      <c r="H70" s="824"/>
      <c r="I70" s="824"/>
    </row>
    <row r="71" spans="1:9" ht="15.75">
      <c r="A71" s="280"/>
      <c r="B71" s="312"/>
      <c r="C71" s="312"/>
      <c r="D71" s="312"/>
      <c r="E71" s="312"/>
      <c r="F71" s="280"/>
      <c r="G71" s="312"/>
      <c r="H71" s="312"/>
      <c r="I71" s="312"/>
    </row>
    <row r="72" spans="1:9" ht="21.75" customHeight="1">
      <c r="A72" s="824" t="s">
        <v>26</v>
      </c>
      <c r="B72" s="824"/>
      <c r="C72" s="824"/>
      <c r="D72" s="824"/>
      <c r="E72" s="825" t="s">
        <v>26</v>
      </c>
      <c r="F72" s="825"/>
      <c r="G72" s="825"/>
      <c r="H72" s="825"/>
      <c r="I72" s="825"/>
    </row>
    <row r="73" spans="1:9" ht="36" customHeight="1">
      <c r="A73" s="826" t="s">
        <v>27</v>
      </c>
      <c r="B73" s="826"/>
      <c r="C73" s="826"/>
      <c r="D73" s="826"/>
      <c r="E73" s="827" t="s">
        <v>28</v>
      </c>
      <c r="F73" s="827"/>
      <c r="G73" s="827"/>
      <c r="H73" s="827"/>
      <c r="I73" s="827"/>
    </row>
    <row r="74" spans="1:9" ht="15.75">
      <c r="A74" s="312" t="s">
        <v>12</v>
      </c>
      <c r="B74" s="312"/>
      <c r="C74" s="312"/>
      <c r="D74" s="312"/>
      <c r="E74" s="312"/>
      <c r="F74" s="312"/>
      <c r="G74" s="312"/>
      <c r="H74" s="312"/>
      <c r="I74" s="313" t="s">
        <v>44</v>
      </c>
    </row>
    <row r="75" spans="1:9" ht="95.25" customHeight="1">
      <c r="A75" s="315"/>
      <c r="B75" s="318" t="s">
        <v>45</v>
      </c>
      <c r="C75" s="824" t="s">
        <v>46</v>
      </c>
      <c r="D75" s="824"/>
      <c r="E75" s="824"/>
      <c r="F75" s="824"/>
      <c r="G75" s="824"/>
      <c r="H75" s="824"/>
      <c r="I75" s="824"/>
    </row>
    <row r="76" spans="1:9" ht="15.75">
      <c r="A76" s="315"/>
      <c r="B76" s="94"/>
      <c r="C76" s="316"/>
      <c r="D76" s="316"/>
      <c r="E76" s="316"/>
      <c r="F76" s="316"/>
      <c r="G76" s="316"/>
      <c r="H76" s="316"/>
      <c r="I76" s="316"/>
    </row>
    <row r="77" spans="1:9" ht="84" customHeight="1">
      <c r="A77" s="315"/>
      <c r="B77" s="318" t="s">
        <v>36</v>
      </c>
      <c r="C77" s="824" t="s">
        <v>47</v>
      </c>
      <c r="D77" s="824"/>
      <c r="E77" s="824"/>
      <c r="F77" s="824"/>
      <c r="G77" s="824"/>
      <c r="H77" s="824"/>
      <c r="I77" s="824"/>
    </row>
    <row r="78" spans="1:9" ht="15.75">
      <c r="A78" s="315"/>
      <c r="B78" s="318"/>
      <c r="C78" s="319"/>
      <c r="D78" s="319"/>
      <c r="E78" s="319"/>
      <c r="F78" s="319"/>
      <c r="G78" s="319"/>
      <c r="H78" s="319"/>
      <c r="I78" s="319"/>
    </row>
    <row r="79" spans="1:9" ht="101.25" customHeight="1">
      <c r="A79" s="315"/>
      <c r="B79" s="318" t="s">
        <v>38</v>
      </c>
      <c r="C79" s="824" t="s">
        <v>48</v>
      </c>
      <c r="D79" s="824"/>
      <c r="E79" s="824"/>
      <c r="F79" s="824"/>
      <c r="G79" s="824"/>
      <c r="H79" s="824"/>
      <c r="I79" s="824"/>
    </row>
    <row r="80" spans="1:9" ht="15.75">
      <c r="A80" s="315"/>
      <c r="B80" s="318"/>
      <c r="C80" s="319"/>
      <c r="D80" s="319"/>
      <c r="E80" s="319"/>
      <c r="F80" s="319"/>
      <c r="G80" s="319"/>
      <c r="H80" s="319"/>
      <c r="I80" s="319"/>
    </row>
    <row r="81" spans="1:9" ht="82.5" customHeight="1">
      <c r="A81" s="315"/>
      <c r="B81" s="318" t="s">
        <v>49</v>
      </c>
      <c r="C81" s="824" t="s">
        <v>50</v>
      </c>
      <c r="D81" s="824"/>
      <c r="E81" s="824"/>
      <c r="F81" s="824"/>
      <c r="G81" s="824"/>
      <c r="H81" s="824"/>
      <c r="I81" s="824"/>
    </row>
    <row r="82" spans="1:9" ht="15.75">
      <c r="A82" s="315"/>
      <c r="B82" s="318"/>
      <c r="C82" s="319"/>
      <c r="D82" s="319"/>
      <c r="E82" s="319"/>
      <c r="F82" s="319"/>
      <c r="G82" s="319"/>
      <c r="H82" s="319"/>
      <c r="I82" s="319"/>
    </row>
    <row r="83" spans="1:9" ht="66" customHeight="1">
      <c r="A83" s="315"/>
      <c r="B83" s="318" t="s">
        <v>51</v>
      </c>
      <c r="C83" s="824" t="s">
        <v>52</v>
      </c>
      <c r="D83" s="824"/>
      <c r="E83" s="824"/>
      <c r="F83" s="824"/>
      <c r="G83" s="824"/>
      <c r="H83" s="824"/>
      <c r="I83" s="824"/>
    </row>
    <row r="84" spans="1:9" ht="15.75">
      <c r="A84" s="315"/>
      <c r="B84" s="318"/>
      <c r="C84" s="319"/>
      <c r="D84" s="319"/>
      <c r="E84" s="319"/>
      <c r="F84" s="319"/>
      <c r="G84" s="319"/>
      <c r="H84" s="319"/>
      <c r="I84" s="319"/>
    </row>
    <row r="85" spans="1:9" ht="51" customHeight="1">
      <c r="A85" s="315"/>
      <c r="B85" s="318" t="s">
        <v>53</v>
      </c>
      <c r="C85" s="824" t="s">
        <v>54</v>
      </c>
      <c r="D85" s="824"/>
      <c r="E85" s="824"/>
      <c r="F85" s="824"/>
      <c r="G85" s="824"/>
      <c r="H85" s="824"/>
      <c r="I85" s="824"/>
    </row>
    <row r="86" spans="1:9" ht="15.75">
      <c r="A86" s="315"/>
      <c r="B86" s="319"/>
      <c r="C86" s="319"/>
      <c r="D86" s="319"/>
      <c r="E86" s="319"/>
      <c r="F86" s="319"/>
      <c r="G86" s="319"/>
      <c r="H86" s="319"/>
      <c r="I86" s="319"/>
    </row>
    <row r="87" spans="1:9" ht="35.25" customHeight="1">
      <c r="A87" s="318" t="s">
        <v>40</v>
      </c>
      <c r="B87" s="824" t="s">
        <v>55</v>
      </c>
      <c r="C87" s="824"/>
      <c r="D87" s="824"/>
      <c r="E87" s="824"/>
      <c r="F87" s="824"/>
      <c r="G87" s="824"/>
      <c r="H87" s="824"/>
      <c r="I87" s="824"/>
    </row>
    <row r="88" spans="1:9" ht="15.75">
      <c r="A88" s="280"/>
      <c r="B88" s="312"/>
      <c r="C88" s="312"/>
      <c r="D88" s="312"/>
      <c r="E88" s="312"/>
      <c r="F88" s="280"/>
      <c r="G88" s="312"/>
      <c r="H88" s="312"/>
      <c r="I88" s="312"/>
    </row>
    <row r="89" spans="1:9" ht="15.75">
      <c r="A89" s="824" t="s">
        <v>26</v>
      </c>
      <c r="B89" s="824"/>
      <c r="C89" s="824"/>
      <c r="D89" s="824"/>
      <c r="E89" s="825" t="s">
        <v>26</v>
      </c>
      <c r="F89" s="825"/>
      <c r="G89" s="825"/>
      <c r="H89" s="825"/>
      <c r="I89" s="825"/>
    </row>
    <row r="90" spans="1:9" ht="30.75" customHeight="1">
      <c r="A90" s="826" t="s">
        <v>27</v>
      </c>
      <c r="B90" s="826"/>
      <c r="C90" s="826"/>
      <c r="D90" s="826"/>
      <c r="E90" s="827" t="s">
        <v>28</v>
      </c>
      <c r="F90" s="827"/>
      <c r="G90" s="827"/>
      <c r="H90" s="827"/>
      <c r="I90" s="827"/>
    </row>
    <row r="91" spans="1:9" ht="15.75">
      <c r="A91" s="312" t="s">
        <v>12</v>
      </c>
      <c r="B91" s="312"/>
      <c r="C91" s="312"/>
      <c r="D91" s="312"/>
      <c r="E91" s="312"/>
      <c r="F91" s="312"/>
      <c r="G91" s="312"/>
      <c r="H91" s="312"/>
      <c r="I91" s="313" t="s">
        <v>56</v>
      </c>
    </row>
    <row r="92" spans="1:9" ht="15.75">
      <c r="A92" s="312"/>
      <c r="B92" s="312"/>
      <c r="C92" s="312"/>
      <c r="D92" s="312"/>
      <c r="E92" s="312"/>
      <c r="F92" s="312"/>
      <c r="G92" s="312"/>
      <c r="H92" s="312"/>
      <c r="I92" s="313"/>
    </row>
    <row r="93" spans="1:9" ht="16.5">
      <c r="A93" s="829" t="s">
        <v>57</v>
      </c>
      <c r="B93" s="829"/>
      <c r="C93" s="829"/>
      <c r="D93" s="829"/>
      <c r="E93" s="829"/>
      <c r="F93" s="829"/>
      <c r="G93" s="829"/>
      <c r="H93" s="829"/>
      <c r="I93" s="829"/>
    </row>
    <row r="94" spans="1:9" ht="15.75">
      <c r="A94" s="315"/>
      <c r="B94" s="319"/>
      <c r="C94" s="319"/>
      <c r="D94" s="319"/>
      <c r="E94" s="319"/>
      <c r="F94" s="319"/>
      <c r="G94" s="319"/>
      <c r="H94" s="319"/>
      <c r="I94" s="319"/>
    </row>
    <row r="95" spans="1:9" ht="69.75" customHeight="1">
      <c r="A95" s="318" t="s">
        <v>32</v>
      </c>
      <c r="B95" s="824" t="s">
        <v>58</v>
      </c>
      <c r="C95" s="824"/>
      <c r="D95" s="824"/>
      <c r="E95" s="824"/>
      <c r="F95" s="824"/>
      <c r="G95" s="824"/>
      <c r="H95" s="824"/>
      <c r="I95" s="824"/>
    </row>
    <row r="96" spans="1:9" ht="15.75">
      <c r="A96" s="315"/>
      <c r="B96" s="319"/>
      <c r="C96" s="319"/>
      <c r="D96" s="319"/>
      <c r="E96" s="319"/>
      <c r="F96" s="319"/>
      <c r="G96" s="319"/>
      <c r="H96" s="319"/>
      <c r="I96" s="319"/>
    </row>
    <row r="97" spans="1:9" ht="130.5" customHeight="1">
      <c r="A97" s="318" t="s">
        <v>40</v>
      </c>
      <c r="B97" s="824" t="s">
        <v>60</v>
      </c>
      <c r="C97" s="824"/>
      <c r="D97" s="824"/>
      <c r="E97" s="824"/>
      <c r="F97" s="824"/>
      <c r="G97" s="824"/>
      <c r="H97" s="824"/>
      <c r="I97" s="824"/>
    </row>
    <row r="98" spans="1:9" ht="15.75">
      <c r="A98" s="315"/>
      <c r="B98" s="319"/>
      <c r="C98" s="319"/>
      <c r="D98" s="319"/>
      <c r="E98" s="319"/>
      <c r="F98" s="319"/>
      <c r="G98" s="319"/>
      <c r="H98" s="319"/>
      <c r="I98" s="319"/>
    </row>
    <row r="99" spans="1:9" ht="55.5" customHeight="1">
      <c r="A99" s="318" t="s">
        <v>61</v>
      </c>
      <c r="B99" s="824" t="s">
        <v>62</v>
      </c>
      <c r="C99" s="824"/>
      <c r="D99" s="824"/>
      <c r="E99" s="824"/>
      <c r="F99" s="824"/>
      <c r="G99" s="824"/>
      <c r="H99" s="824"/>
      <c r="I99" s="824"/>
    </row>
    <row r="100" spans="1:9" ht="15.75">
      <c r="A100" s="316"/>
      <c r="B100" s="315"/>
      <c r="C100" s="315"/>
      <c r="D100" s="315"/>
      <c r="E100" s="315"/>
      <c r="F100" s="315"/>
      <c r="G100" s="315"/>
      <c r="H100" s="315"/>
      <c r="I100" s="315"/>
    </row>
    <row r="101" spans="1:9" ht="16.5">
      <c r="A101" s="829" t="s">
        <v>63</v>
      </c>
      <c r="B101" s="829"/>
      <c r="C101" s="829"/>
      <c r="D101" s="829"/>
      <c r="E101" s="829"/>
      <c r="F101" s="829"/>
      <c r="G101" s="829"/>
      <c r="H101" s="829"/>
      <c r="I101" s="829"/>
    </row>
    <row r="102" spans="1:9" ht="15.75">
      <c r="A102" s="315"/>
      <c r="B102" s="319"/>
      <c r="C102" s="319"/>
      <c r="D102" s="319"/>
      <c r="E102" s="319"/>
      <c r="F102" s="319"/>
      <c r="G102" s="319"/>
      <c r="H102" s="319"/>
      <c r="I102" s="319"/>
    </row>
    <row r="103" spans="1:9" ht="35.25" customHeight="1">
      <c r="A103" s="318" t="s">
        <v>32</v>
      </c>
      <c r="B103" s="823" t="s">
        <v>64</v>
      </c>
      <c r="C103" s="823"/>
      <c r="D103" s="823"/>
      <c r="E103" s="823"/>
      <c r="F103" s="823"/>
      <c r="G103" s="823"/>
      <c r="H103" s="823"/>
      <c r="I103" s="823"/>
    </row>
    <row r="104" spans="1:9" ht="15.75">
      <c r="A104" s="315"/>
      <c r="B104" s="319"/>
      <c r="C104" s="319"/>
      <c r="D104" s="319"/>
      <c r="E104" s="319"/>
      <c r="F104" s="319"/>
      <c r="G104" s="319"/>
      <c r="H104" s="319"/>
      <c r="I104" s="319"/>
    </row>
    <row r="105" spans="1:9" ht="48" customHeight="1">
      <c r="A105" s="318" t="s">
        <v>40</v>
      </c>
      <c r="B105" s="823" t="s">
        <v>65</v>
      </c>
      <c r="C105" s="823"/>
      <c r="D105" s="823"/>
      <c r="E105" s="823"/>
      <c r="F105" s="823"/>
      <c r="G105" s="823"/>
      <c r="H105" s="823"/>
      <c r="I105" s="823"/>
    </row>
    <row r="106" spans="1:9" ht="15.75">
      <c r="A106" s="315"/>
      <c r="B106" s="319"/>
      <c r="C106" s="319"/>
      <c r="D106" s="319"/>
      <c r="E106" s="319"/>
      <c r="F106" s="319"/>
      <c r="G106" s="319"/>
      <c r="H106" s="319"/>
      <c r="I106" s="319"/>
    </row>
    <row r="107" spans="1:9" ht="16.5">
      <c r="A107" s="829" t="s">
        <v>66</v>
      </c>
      <c r="B107" s="829"/>
      <c r="C107" s="829"/>
      <c r="D107" s="829"/>
      <c r="E107" s="829"/>
      <c r="F107" s="829"/>
      <c r="G107" s="829"/>
      <c r="H107" s="829"/>
      <c r="I107" s="829"/>
    </row>
    <row r="108" spans="1:9" ht="6.75" customHeight="1">
      <c r="A108" s="317"/>
      <c r="B108" s="315"/>
      <c r="C108" s="315"/>
      <c r="D108" s="315"/>
      <c r="E108" s="315"/>
      <c r="F108" s="315"/>
      <c r="G108" s="315"/>
      <c r="H108" s="315"/>
      <c r="I108" s="315"/>
    </row>
    <row r="109" spans="1:9" ht="51.75" customHeight="1">
      <c r="A109" s="318" t="s">
        <v>32</v>
      </c>
      <c r="B109" s="823" t="s">
        <v>67</v>
      </c>
      <c r="C109" s="823"/>
      <c r="D109" s="823"/>
      <c r="E109" s="823"/>
      <c r="F109" s="823"/>
      <c r="G109" s="823"/>
      <c r="H109" s="823"/>
      <c r="I109" s="823"/>
    </row>
    <row r="110" spans="1:9" ht="15.75">
      <c r="A110" s="318"/>
      <c r="B110" s="310"/>
      <c r="C110" s="310"/>
      <c r="D110" s="310"/>
      <c r="E110" s="310"/>
      <c r="F110" s="310"/>
      <c r="G110" s="310"/>
      <c r="H110" s="310"/>
      <c r="I110" s="310"/>
    </row>
    <row r="111" spans="1:9" ht="15.75">
      <c r="A111" s="315"/>
      <c r="B111" s="315"/>
      <c r="C111" s="315"/>
      <c r="D111" s="315"/>
      <c r="E111" s="315"/>
      <c r="F111" s="315"/>
      <c r="G111" s="315"/>
      <c r="H111" s="315"/>
      <c r="I111" s="315"/>
    </row>
    <row r="112" spans="1:9" ht="15.75">
      <c r="A112" s="824" t="s">
        <v>26</v>
      </c>
      <c r="B112" s="824"/>
      <c r="C112" s="824"/>
      <c r="D112" s="824"/>
      <c r="E112" s="825" t="s">
        <v>26</v>
      </c>
      <c r="F112" s="825"/>
      <c r="G112" s="825"/>
      <c r="H112" s="825"/>
      <c r="I112" s="825"/>
    </row>
    <row r="113" spans="1:9" ht="53.25" customHeight="1">
      <c r="A113" s="826" t="s">
        <v>27</v>
      </c>
      <c r="B113" s="826"/>
      <c r="C113" s="826"/>
      <c r="D113" s="826"/>
      <c r="E113" s="827" t="s">
        <v>28</v>
      </c>
      <c r="F113" s="827"/>
      <c r="G113" s="827"/>
      <c r="H113" s="827"/>
      <c r="I113" s="827"/>
    </row>
    <row r="114" spans="1:9" ht="15.75">
      <c r="A114" s="312" t="s">
        <v>12</v>
      </c>
      <c r="B114" s="312"/>
      <c r="C114" s="312"/>
      <c r="D114" s="312"/>
      <c r="E114" s="312"/>
      <c r="F114" s="312"/>
      <c r="G114" s="312"/>
      <c r="H114" s="312"/>
      <c r="I114" s="313" t="s">
        <v>68</v>
      </c>
    </row>
    <row r="115" spans="1:9" ht="15.75">
      <c r="A115" s="316"/>
      <c r="B115" s="315"/>
      <c r="C115" s="315"/>
      <c r="D115" s="315"/>
      <c r="E115" s="315"/>
      <c r="F115" s="315"/>
      <c r="G115" s="315"/>
      <c r="H115" s="315"/>
      <c r="I115" s="315"/>
    </row>
    <row r="116" spans="1:9" ht="36.75" customHeight="1">
      <c r="A116" s="318" t="s">
        <v>40</v>
      </c>
      <c r="B116" s="823" t="s">
        <v>69</v>
      </c>
      <c r="C116" s="823"/>
      <c r="D116" s="823"/>
      <c r="E116" s="823"/>
      <c r="F116" s="823"/>
      <c r="G116" s="823"/>
      <c r="H116" s="823"/>
      <c r="I116" s="823"/>
    </row>
    <row r="117" spans="1:9" ht="15.75">
      <c r="A117" s="316"/>
      <c r="B117" s="315"/>
      <c r="C117" s="315"/>
      <c r="D117" s="315"/>
      <c r="E117" s="315"/>
      <c r="F117" s="315"/>
      <c r="G117" s="315"/>
      <c r="H117" s="315"/>
      <c r="I117" s="315"/>
    </row>
    <row r="118" spans="1:9" ht="16.5">
      <c r="A118" s="829" t="s">
        <v>70</v>
      </c>
      <c r="B118" s="829"/>
      <c r="C118" s="829"/>
      <c r="D118" s="829"/>
      <c r="E118" s="829"/>
      <c r="F118" s="829"/>
      <c r="G118" s="829"/>
      <c r="H118" s="829"/>
      <c r="I118" s="829"/>
    </row>
    <row r="119" spans="1:9" ht="15.75">
      <c r="A119" s="316"/>
      <c r="B119" s="315"/>
      <c r="C119" s="315"/>
      <c r="D119" s="315"/>
      <c r="E119" s="315"/>
      <c r="F119" s="315"/>
      <c r="G119" s="315"/>
      <c r="H119" s="315"/>
      <c r="I119" s="315"/>
    </row>
    <row r="120" spans="1:9" ht="33" customHeight="1">
      <c r="A120" s="318" t="s">
        <v>32</v>
      </c>
      <c r="B120" s="823" t="s">
        <v>71</v>
      </c>
      <c r="C120" s="823"/>
      <c r="D120" s="823"/>
      <c r="E120" s="823"/>
      <c r="F120" s="823"/>
      <c r="G120" s="823"/>
      <c r="H120" s="823"/>
      <c r="I120" s="823"/>
    </row>
    <row r="121" spans="1:9" ht="15.75">
      <c r="A121" s="315"/>
      <c r="B121" s="319"/>
      <c r="C121" s="319"/>
      <c r="D121" s="319"/>
      <c r="E121" s="319"/>
      <c r="F121" s="319"/>
      <c r="G121" s="319"/>
      <c r="H121" s="319"/>
      <c r="I121" s="319"/>
    </row>
    <row r="122" spans="1:9" ht="30" customHeight="1">
      <c r="A122" s="318" t="s">
        <v>40</v>
      </c>
      <c r="B122" s="828" t="s">
        <v>72</v>
      </c>
      <c r="C122" s="828"/>
      <c r="D122" s="828"/>
      <c r="E122" s="828"/>
      <c r="F122" s="828"/>
      <c r="G122" s="828"/>
      <c r="H122" s="828"/>
      <c r="I122" s="828"/>
    </row>
    <row r="123" spans="1:9" ht="15.75">
      <c r="A123" s="316"/>
      <c r="B123" s="315"/>
      <c r="C123" s="315"/>
      <c r="D123" s="315"/>
      <c r="E123" s="315"/>
      <c r="F123" s="315"/>
      <c r="G123" s="315"/>
      <c r="H123" s="315"/>
      <c r="I123" s="315"/>
    </row>
    <row r="124" spans="1:9" ht="16.5">
      <c r="A124" s="829" t="s">
        <v>73</v>
      </c>
      <c r="B124" s="829"/>
      <c r="C124" s="829"/>
      <c r="D124" s="829"/>
      <c r="E124" s="829"/>
      <c r="F124" s="829"/>
      <c r="G124" s="829"/>
      <c r="H124" s="829"/>
      <c r="I124" s="829"/>
    </row>
    <row r="125" spans="1:9" ht="15.75">
      <c r="A125" s="316"/>
      <c r="B125" s="315"/>
      <c r="C125" s="315"/>
      <c r="D125" s="315"/>
      <c r="E125" s="315"/>
      <c r="F125" s="315"/>
      <c r="G125" s="315"/>
      <c r="H125" s="315"/>
      <c r="I125" s="315"/>
    </row>
    <row r="126" spans="1:9" ht="71.25" customHeight="1">
      <c r="A126" s="823" t="s">
        <v>74</v>
      </c>
      <c r="B126" s="823"/>
      <c r="C126" s="823"/>
      <c r="D126" s="823"/>
      <c r="E126" s="823"/>
      <c r="F126" s="823"/>
      <c r="G126" s="823"/>
      <c r="H126" s="823"/>
      <c r="I126" s="823"/>
    </row>
    <row r="127" spans="1:9" ht="15.75">
      <c r="A127" s="316"/>
      <c r="B127" s="315"/>
      <c r="C127" s="315"/>
      <c r="D127" s="315"/>
      <c r="E127" s="315"/>
      <c r="F127" s="315"/>
      <c r="G127" s="315"/>
      <c r="H127" s="315"/>
      <c r="I127" s="315"/>
    </row>
    <row r="128" spans="1:9" ht="16.5">
      <c r="A128" s="829" t="s">
        <v>75</v>
      </c>
      <c r="B128" s="829"/>
      <c r="C128" s="829"/>
      <c r="D128" s="829"/>
      <c r="E128" s="829"/>
      <c r="F128" s="829"/>
      <c r="G128" s="829"/>
      <c r="H128" s="829"/>
      <c r="I128" s="829"/>
    </row>
    <row r="129" spans="1:9" ht="16.5">
      <c r="A129" s="317"/>
      <c r="B129" s="315"/>
      <c r="C129" s="315"/>
      <c r="D129" s="315"/>
      <c r="E129" s="315"/>
      <c r="F129" s="315"/>
      <c r="G129" s="315"/>
      <c r="H129" s="315"/>
      <c r="I129" s="315"/>
    </row>
    <row r="130" spans="1:9" ht="48" customHeight="1">
      <c r="A130" s="318" t="s">
        <v>32</v>
      </c>
      <c r="B130" s="823" t="s">
        <v>76</v>
      </c>
      <c r="C130" s="823"/>
      <c r="D130" s="823"/>
      <c r="E130" s="823"/>
      <c r="F130" s="823"/>
      <c r="G130" s="823"/>
      <c r="H130" s="823"/>
      <c r="I130" s="823"/>
    </row>
    <row r="131" spans="1:9" ht="15.75">
      <c r="A131" s="315"/>
      <c r="B131" s="319"/>
      <c r="C131" s="319"/>
      <c r="D131" s="319"/>
      <c r="E131" s="319"/>
      <c r="F131" s="319"/>
      <c r="G131" s="319"/>
      <c r="H131" s="319"/>
      <c r="I131" s="319"/>
    </row>
    <row r="132" spans="1:9" ht="162.75" customHeight="1">
      <c r="A132" s="318" t="s">
        <v>40</v>
      </c>
      <c r="B132" s="823" t="s">
        <v>77</v>
      </c>
      <c r="C132" s="823"/>
      <c r="D132" s="823"/>
      <c r="E132" s="823"/>
      <c r="F132" s="823"/>
      <c r="G132" s="823"/>
      <c r="H132" s="823"/>
      <c r="I132" s="823"/>
    </row>
    <row r="133" spans="1:9" ht="15.75">
      <c r="A133" s="318"/>
      <c r="B133" s="310"/>
      <c r="C133" s="310"/>
      <c r="D133" s="310"/>
      <c r="E133" s="310"/>
      <c r="F133" s="310"/>
      <c r="G133" s="310"/>
      <c r="H133" s="310"/>
      <c r="I133" s="310"/>
    </row>
    <row r="134" spans="1:9" ht="15.75">
      <c r="A134" s="318"/>
      <c r="B134" s="310"/>
      <c r="C134" s="310"/>
      <c r="D134" s="310"/>
      <c r="E134" s="310"/>
      <c r="F134" s="310"/>
      <c r="G134" s="310"/>
      <c r="H134" s="310"/>
      <c r="I134" s="310"/>
    </row>
    <row r="135" spans="1:9" ht="15.75">
      <c r="A135" s="824" t="s">
        <v>26</v>
      </c>
      <c r="B135" s="824"/>
      <c r="C135" s="824"/>
      <c r="D135" s="824"/>
      <c r="E135" s="825" t="s">
        <v>26</v>
      </c>
      <c r="F135" s="825"/>
      <c r="G135" s="825"/>
      <c r="H135" s="825"/>
      <c r="I135" s="825"/>
    </row>
    <row r="136" spans="1:9" ht="51.75" customHeight="1">
      <c r="A136" s="826" t="s">
        <v>27</v>
      </c>
      <c r="B136" s="826"/>
      <c r="C136" s="826"/>
      <c r="D136" s="826"/>
      <c r="E136" s="827" t="s">
        <v>28</v>
      </c>
      <c r="F136" s="827"/>
      <c r="G136" s="827"/>
      <c r="H136" s="827"/>
      <c r="I136" s="827"/>
    </row>
    <row r="137" spans="1:9" ht="15.75">
      <c r="A137" s="312" t="s">
        <v>12</v>
      </c>
      <c r="B137" s="312"/>
      <c r="C137" s="312"/>
      <c r="D137" s="312"/>
      <c r="E137" s="312"/>
      <c r="F137" s="312"/>
      <c r="G137" s="312"/>
      <c r="H137" s="312"/>
      <c r="I137" s="313" t="s">
        <v>78</v>
      </c>
    </row>
    <row r="138" spans="1:9" ht="15.75">
      <c r="A138" s="312"/>
      <c r="B138" s="312"/>
      <c r="C138" s="312"/>
      <c r="D138" s="312"/>
      <c r="E138" s="312"/>
      <c r="F138" s="312"/>
      <c r="G138" s="312"/>
      <c r="H138" s="312"/>
      <c r="I138" s="313"/>
    </row>
    <row r="139" spans="1:9" ht="15.75">
      <c r="A139" s="312"/>
      <c r="B139" s="312"/>
      <c r="C139" s="312"/>
      <c r="D139" s="312"/>
      <c r="E139" s="312"/>
      <c r="F139" s="312"/>
      <c r="G139" s="312"/>
      <c r="H139" s="312"/>
      <c r="I139" s="313"/>
    </row>
    <row r="140" spans="1:9" ht="49.5" customHeight="1">
      <c r="A140" s="318" t="s">
        <v>61</v>
      </c>
      <c r="B140" s="823" t="s">
        <v>79</v>
      </c>
      <c r="C140" s="823"/>
      <c r="D140" s="823"/>
      <c r="E140" s="823"/>
      <c r="F140" s="823"/>
      <c r="G140" s="823"/>
      <c r="H140" s="823"/>
      <c r="I140" s="823"/>
    </row>
    <row r="141" spans="1:9" ht="15.75">
      <c r="A141" s="318"/>
      <c r="B141" s="823"/>
      <c r="C141" s="823"/>
      <c r="D141" s="823"/>
      <c r="E141" s="823"/>
      <c r="F141" s="823"/>
      <c r="G141" s="823"/>
      <c r="H141" s="823"/>
      <c r="I141" s="823"/>
    </row>
    <row r="142" spans="1:9" ht="119.25" customHeight="1">
      <c r="A142" s="318" t="s">
        <v>80</v>
      </c>
      <c r="B142" s="823" t="s">
        <v>81</v>
      </c>
      <c r="C142" s="823"/>
      <c r="D142" s="823"/>
      <c r="E142" s="823"/>
      <c r="F142" s="823"/>
      <c r="G142" s="823"/>
      <c r="H142" s="823"/>
      <c r="I142" s="823"/>
    </row>
    <row r="143" spans="1:9" ht="15.75">
      <c r="A143" s="318"/>
      <c r="B143" s="823"/>
      <c r="C143" s="823"/>
      <c r="D143" s="823"/>
      <c r="E143" s="823"/>
      <c r="F143" s="823"/>
      <c r="G143" s="823"/>
      <c r="H143" s="823"/>
      <c r="I143" s="823"/>
    </row>
    <row r="144" spans="1:9" ht="45.75" customHeight="1">
      <c r="A144" s="318" t="s">
        <v>82</v>
      </c>
      <c r="B144" s="823" t="s">
        <v>83</v>
      </c>
      <c r="C144" s="823"/>
      <c r="D144" s="823"/>
      <c r="E144" s="823"/>
      <c r="F144" s="823"/>
      <c r="G144" s="823"/>
      <c r="H144" s="823"/>
      <c r="I144" s="823"/>
    </row>
    <row r="145" spans="1:9" ht="15.75">
      <c r="A145" s="318"/>
      <c r="B145" s="823"/>
      <c r="C145" s="823"/>
      <c r="D145" s="823"/>
      <c r="E145" s="823"/>
      <c r="F145" s="823"/>
      <c r="G145" s="823"/>
      <c r="H145" s="823"/>
      <c r="I145" s="823"/>
    </row>
    <row r="146" spans="1:9" ht="129.75" customHeight="1">
      <c r="A146" s="318" t="s">
        <v>84</v>
      </c>
      <c r="B146" s="823" t="s">
        <v>85</v>
      </c>
      <c r="C146" s="823"/>
      <c r="D146" s="823"/>
      <c r="E146" s="823"/>
      <c r="F146" s="823"/>
      <c r="G146" s="823"/>
      <c r="H146" s="823"/>
      <c r="I146" s="823"/>
    </row>
    <row r="147" spans="1:9" ht="15.75">
      <c r="A147" s="318"/>
      <c r="B147" s="823"/>
      <c r="C147" s="823"/>
      <c r="D147" s="823"/>
      <c r="E147" s="823"/>
      <c r="F147" s="823"/>
      <c r="G147" s="823"/>
      <c r="H147" s="823"/>
      <c r="I147" s="823"/>
    </row>
    <row r="148" spans="1:9" ht="69.75" customHeight="1">
      <c r="A148" s="318" t="s">
        <v>86</v>
      </c>
      <c r="B148" s="823" t="s">
        <v>87</v>
      </c>
      <c r="C148" s="823"/>
      <c r="D148" s="823"/>
      <c r="E148" s="823"/>
      <c r="F148" s="823"/>
      <c r="G148" s="823"/>
      <c r="H148" s="823"/>
      <c r="I148" s="823"/>
    </row>
    <row r="149" spans="1:9" ht="15.75">
      <c r="A149" s="318"/>
      <c r="B149" s="823"/>
      <c r="C149" s="823"/>
      <c r="D149" s="823"/>
      <c r="E149" s="823"/>
      <c r="F149" s="823"/>
      <c r="G149" s="823"/>
      <c r="H149" s="823"/>
      <c r="I149" s="823"/>
    </row>
    <row r="150" spans="1:9" ht="85.5" customHeight="1">
      <c r="A150" s="318" t="s">
        <v>88</v>
      </c>
      <c r="B150" s="823" t="s">
        <v>89</v>
      </c>
      <c r="C150" s="823"/>
      <c r="D150" s="823"/>
      <c r="E150" s="823"/>
      <c r="F150" s="823"/>
      <c r="G150" s="823"/>
      <c r="H150" s="823"/>
      <c r="I150" s="823"/>
    </row>
    <row r="151" spans="1:9" ht="15.75">
      <c r="A151" s="318"/>
      <c r="B151" s="310"/>
      <c r="C151" s="310"/>
      <c r="D151" s="310"/>
      <c r="E151" s="310"/>
      <c r="F151" s="310"/>
      <c r="G151" s="310"/>
      <c r="H151" s="310"/>
      <c r="I151" s="310"/>
    </row>
    <row r="152" spans="1:9" ht="15.75">
      <c r="A152" s="318"/>
      <c r="B152" s="310"/>
      <c r="C152" s="310"/>
      <c r="D152" s="310"/>
      <c r="E152" s="310"/>
      <c r="F152" s="310"/>
      <c r="G152" s="310"/>
      <c r="H152" s="310"/>
      <c r="I152" s="310"/>
    </row>
    <row r="153" spans="1:9" ht="15.75">
      <c r="A153" s="824" t="s">
        <v>26</v>
      </c>
      <c r="B153" s="824"/>
      <c r="C153" s="824"/>
      <c r="D153" s="824"/>
      <c r="E153" s="825" t="s">
        <v>26</v>
      </c>
      <c r="F153" s="825"/>
      <c r="G153" s="825"/>
      <c r="H153" s="825"/>
      <c r="I153" s="825"/>
    </row>
    <row r="154" spans="1:9" ht="15.75">
      <c r="A154" s="826" t="s">
        <v>27</v>
      </c>
      <c r="B154" s="826"/>
      <c r="C154" s="826"/>
      <c r="D154" s="826"/>
      <c r="E154" s="827" t="s">
        <v>28</v>
      </c>
      <c r="F154" s="827"/>
      <c r="G154" s="827"/>
      <c r="H154" s="827"/>
      <c r="I154" s="827"/>
    </row>
    <row r="155" spans="1:9" ht="15.75">
      <c r="A155" s="312" t="s">
        <v>12</v>
      </c>
      <c r="B155" s="312"/>
      <c r="C155" s="312"/>
      <c r="D155" s="312"/>
      <c r="E155" s="312"/>
      <c r="F155" s="312"/>
      <c r="G155" s="312"/>
      <c r="H155" s="312"/>
      <c r="I155" s="313" t="s">
        <v>90</v>
      </c>
    </row>
    <row r="156" spans="1:9" ht="15.75">
      <c r="A156" s="312"/>
      <c r="B156" s="312"/>
      <c r="C156" s="312"/>
      <c r="D156" s="312"/>
      <c r="E156" s="312"/>
      <c r="F156" s="312"/>
      <c r="G156" s="312"/>
      <c r="H156" s="312"/>
      <c r="I156" s="313"/>
    </row>
    <row r="157" spans="1:9" ht="15.75">
      <c r="A157" s="318" t="s">
        <v>91</v>
      </c>
      <c r="B157" s="823" t="s">
        <v>92</v>
      </c>
      <c r="C157" s="823"/>
      <c r="D157" s="823"/>
      <c r="E157" s="823"/>
      <c r="F157" s="823"/>
      <c r="G157" s="823"/>
      <c r="H157" s="823"/>
      <c r="I157" s="823"/>
    </row>
    <row r="158" spans="1:9" ht="15.75">
      <c r="A158" s="318"/>
      <c r="B158" s="315"/>
      <c r="C158" s="315"/>
      <c r="D158" s="315"/>
      <c r="E158" s="315"/>
      <c r="F158" s="315"/>
      <c r="G158" s="315"/>
      <c r="H158" s="315"/>
      <c r="I158" s="315"/>
    </row>
    <row r="159" spans="1:9" ht="56.25" customHeight="1">
      <c r="A159" s="318" t="s">
        <v>93</v>
      </c>
      <c r="B159" s="823" t="s">
        <v>94</v>
      </c>
      <c r="C159" s="823"/>
      <c r="D159" s="823"/>
      <c r="E159" s="823"/>
      <c r="F159" s="823"/>
      <c r="G159" s="823"/>
      <c r="H159" s="823"/>
      <c r="I159" s="823"/>
    </row>
    <row r="160" spans="1:9" ht="15.75">
      <c r="A160" s="316"/>
      <c r="B160" s="315"/>
      <c r="C160" s="315"/>
      <c r="D160" s="315"/>
      <c r="E160" s="315"/>
      <c r="F160" s="315"/>
      <c r="G160" s="315"/>
      <c r="H160" s="315"/>
      <c r="I160" s="315"/>
    </row>
    <row r="161" spans="1:9" ht="16.5">
      <c r="A161" s="829" t="s">
        <v>95</v>
      </c>
      <c r="B161" s="829"/>
      <c r="C161" s="829"/>
      <c r="D161" s="829"/>
      <c r="E161" s="829"/>
      <c r="F161" s="829"/>
      <c r="G161" s="829"/>
      <c r="H161" s="829"/>
      <c r="I161" s="829"/>
    </row>
    <row r="162" spans="1:9" ht="15.75">
      <c r="A162" s="316"/>
      <c r="B162" s="315"/>
      <c r="C162" s="315"/>
      <c r="D162" s="315"/>
      <c r="E162" s="315"/>
      <c r="F162" s="315"/>
      <c r="G162" s="315"/>
      <c r="H162" s="315"/>
      <c r="I162" s="315"/>
    </row>
    <row r="163" spans="1:9" ht="39.75" customHeight="1">
      <c r="A163" s="823" t="s">
        <v>96</v>
      </c>
      <c r="B163" s="823"/>
      <c r="C163" s="823"/>
      <c r="D163" s="823"/>
      <c r="E163" s="823"/>
      <c r="F163" s="823"/>
      <c r="G163" s="823"/>
      <c r="H163" s="823"/>
      <c r="I163" s="823"/>
    </row>
    <row r="164" spans="1:9" ht="16.5">
      <c r="A164" s="317"/>
      <c r="B164" s="315"/>
      <c r="C164" s="315"/>
      <c r="D164" s="315"/>
      <c r="E164" s="315"/>
      <c r="F164" s="315"/>
      <c r="G164" s="315"/>
      <c r="H164" s="315"/>
      <c r="I164" s="315"/>
    </row>
    <row r="165" spans="1:9" ht="16.5">
      <c r="A165" s="829" t="s">
        <v>97</v>
      </c>
      <c r="B165" s="829"/>
      <c r="C165" s="829"/>
      <c r="D165" s="829"/>
      <c r="E165" s="829"/>
      <c r="F165" s="829"/>
      <c r="G165" s="829"/>
      <c r="H165" s="829"/>
      <c r="I165" s="829"/>
    </row>
    <row r="166" spans="1:9" ht="15.75">
      <c r="A166" s="316"/>
      <c r="B166" s="315"/>
      <c r="C166" s="315"/>
      <c r="D166" s="315"/>
      <c r="E166" s="315"/>
      <c r="F166" s="315"/>
      <c r="G166" s="315"/>
      <c r="H166" s="315"/>
      <c r="I166" s="315"/>
    </row>
    <row r="167" spans="1:9" ht="65.25" customHeight="1">
      <c r="A167" s="318" t="s">
        <v>32</v>
      </c>
      <c r="B167" s="823" t="s">
        <v>98</v>
      </c>
      <c r="C167" s="823"/>
      <c r="D167" s="823"/>
      <c r="E167" s="823"/>
      <c r="F167" s="823"/>
      <c r="G167" s="823"/>
      <c r="H167" s="823"/>
      <c r="I167" s="823"/>
    </row>
    <row r="168" spans="1:9" ht="15.75">
      <c r="A168" s="94"/>
      <c r="B168" s="315"/>
      <c r="C168" s="315"/>
      <c r="D168" s="315"/>
      <c r="E168" s="315"/>
      <c r="F168" s="315"/>
      <c r="G168" s="315"/>
      <c r="H168" s="315"/>
      <c r="I168" s="315"/>
    </row>
    <row r="169" spans="1:9" ht="23.25" customHeight="1">
      <c r="A169" s="318" t="s">
        <v>40</v>
      </c>
      <c r="B169" s="823" t="s">
        <v>99</v>
      </c>
      <c r="C169" s="823"/>
      <c r="D169" s="823"/>
      <c r="E169" s="823"/>
      <c r="F169" s="823"/>
      <c r="G169" s="823"/>
      <c r="H169" s="823"/>
      <c r="I169" s="823"/>
    </row>
    <row r="170" spans="1:9" ht="15.75">
      <c r="A170" s="94"/>
      <c r="B170" s="315"/>
      <c r="C170" s="315"/>
      <c r="D170" s="315"/>
      <c r="E170" s="315"/>
      <c r="F170" s="315"/>
      <c r="G170" s="315"/>
      <c r="H170" s="315"/>
      <c r="I170" s="315"/>
    </row>
    <row r="171" spans="1:9" ht="36" customHeight="1">
      <c r="A171" s="318" t="s">
        <v>61</v>
      </c>
      <c r="B171" s="823" t="s">
        <v>100</v>
      </c>
      <c r="C171" s="823"/>
      <c r="D171" s="823"/>
      <c r="E171" s="823"/>
      <c r="F171" s="823"/>
      <c r="G171" s="823"/>
      <c r="H171" s="823"/>
      <c r="I171" s="823"/>
    </row>
    <row r="172" spans="1:9" ht="15.75">
      <c r="A172" s="318"/>
      <c r="B172" s="315"/>
      <c r="C172" s="315"/>
      <c r="D172" s="315"/>
      <c r="E172" s="315"/>
      <c r="F172" s="315"/>
      <c r="G172" s="315"/>
      <c r="H172" s="315"/>
      <c r="I172" s="315"/>
    </row>
    <row r="173" spans="1:9" ht="37.5" customHeight="1">
      <c r="A173" s="318" t="s">
        <v>80</v>
      </c>
      <c r="B173" s="823" t="s">
        <v>101</v>
      </c>
      <c r="C173" s="823"/>
      <c r="D173" s="823"/>
      <c r="E173" s="823"/>
      <c r="F173" s="823"/>
      <c r="G173" s="823"/>
      <c r="H173" s="823"/>
      <c r="I173" s="823"/>
    </row>
    <row r="174" spans="1:9" ht="15.75">
      <c r="A174" s="318"/>
      <c r="B174" s="315"/>
      <c r="C174" s="315"/>
      <c r="D174" s="315"/>
      <c r="E174" s="315"/>
      <c r="F174" s="315"/>
      <c r="G174" s="315"/>
      <c r="H174" s="315"/>
      <c r="I174" s="315"/>
    </row>
    <row r="175" spans="1:9" ht="84.75" customHeight="1">
      <c r="A175" s="318" t="s">
        <v>82</v>
      </c>
      <c r="B175" s="823" t="s">
        <v>102</v>
      </c>
      <c r="C175" s="823"/>
      <c r="D175" s="823"/>
      <c r="E175" s="823"/>
      <c r="F175" s="823"/>
      <c r="G175" s="823"/>
      <c r="H175" s="823"/>
      <c r="I175" s="823"/>
    </row>
    <row r="176" spans="1:9" ht="15.75">
      <c r="A176" s="318"/>
      <c r="B176" s="315"/>
      <c r="C176" s="315"/>
      <c r="D176" s="315"/>
      <c r="E176" s="315"/>
      <c r="F176" s="315"/>
      <c r="G176" s="315"/>
      <c r="H176" s="315"/>
      <c r="I176" s="315"/>
    </row>
    <row r="177" spans="1:9" ht="50.25" customHeight="1">
      <c r="A177" s="318" t="s">
        <v>103</v>
      </c>
      <c r="B177" s="823" t="s">
        <v>104</v>
      </c>
      <c r="C177" s="823"/>
      <c r="D177" s="823"/>
      <c r="E177" s="823"/>
      <c r="F177" s="823"/>
      <c r="G177" s="823"/>
      <c r="H177" s="823"/>
      <c r="I177" s="823"/>
    </row>
    <row r="178" spans="1:9" ht="15.75">
      <c r="A178" s="318"/>
      <c r="B178" s="310"/>
      <c r="C178" s="310"/>
      <c r="D178" s="310"/>
      <c r="E178" s="310"/>
      <c r="F178" s="310"/>
      <c r="G178" s="310"/>
      <c r="H178" s="310"/>
      <c r="I178" s="310"/>
    </row>
    <row r="179" spans="1:9" ht="15.75">
      <c r="A179" s="318"/>
      <c r="B179" s="310"/>
      <c r="C179" s="310"/>
      <c r="D179" s="310"/>
      <c r="E179" s="310"/>
      <c r="F179" s="310"/>
      <c r="G179" s="310"/>
      <c r="H179" s="310"/>
      <c r="I179" s="310"/>
    </row>
    <row r="180" spans="1:9" ht="15.75">
      <c r="A180" s="824" t="s">
        <v>26</v>
      </c>
      <c r="B180" s="824"/>
      <c r="C180" s="824"/>
      <c r="D180" s="824"/>
      <c r="E180" s="825" t="s">
        <v>26</v>
      </c>
      <c r="F180" s="825"/>
      <c r="G180" s="825"/>
      <c r="H180" s="825"/>
      <c r="I180" s="825"/>
    </row>
    <row r="181" spans="1:9" ht="15.75">
      <c r="A181" s="826" t="s">
        <v>27</v>
      </c>
      <c r="B181" s="826"/>
      <c r="C181" s="826"/>
      <c r="D181" s="826"/>
      <c r="E181" s="827" t="s">
        <v>28</v>
      </c>
      <c r="F181" s="827"/>
      <c r="G181" s="827"/>
      <c r="H181" s="827"/>
      <c r="I181" s="827"/>
    </row>
    <row r="182" spans="1:9" ht="15.75">
      <c r="A182" s="312" t="s">
        <v>12</v>
      </c>
      <c r="B182" s="312"/>
      <c r="C182" s="312"/>
      <c r="D182" s="312"/>
      <c r="E182" s="312"/>
      <c r="F182" s="312"/>
      <c r="G182" s="312"/>
      <c r="H182" s="312"/>
      <c r="I182" s="313" t="s">
        <v>105</v>
      </c>
    </row>
    <row r="183" spans="1:9" ht="15.75">
      <c r="A183" s="312"/>
      <c r="B183" s="312"/>
      <c r="C183" s="312"/>
      <c r="D183" s="312"/>
      <c r="E183" s="312"/>
      <c r="F183" s="312"/>
      <c r="G183" s="312"/>
      <c r="H183" s="312"/>
      <c r="I183" s="313"/>
    </row>
    <row r="184" spans="1:9" ht="51.75" customHeight="1">
      <c r="A184" s="318" t="s">
        <v>84</v>
      </c>
      <c r="B184" s="823" t="s">
        <v>106</v>
      </c>
      <c r="C184" s="823"/>
      <c r="D184" s="823"/>
      <c r="E184" s="823"/>
      <c r="F184" s="823"/>
      <c r="G184" s="823"/>
      <c r="H184" s="823"/>
      <c r="I184" s="823"/>
    </row>
    <row r="185" spans="1:9" ht="15.75">
      <c r="A185" s="316"/>
      <c r="B185" s="315"/>
      <c r="C185" s="315"/>
      <c r="D185" s="315"/>
      <c r="E185" s="315"/>
      <c r="F185" s="315"/>
      <c r="G185" s="315"/>
      <c r="H185" s="315"/>
      <c r="I185" s="315"/>
    </row>
    <row r="186" spans="1:9" ht="15.75">
      <c r="A186" s="315"/>
      <c r="B186" s="280"/>
      <c r="C186" s="315"/>
      <c r="D186" s="315"/>
      <c r="E186" s="315"/>
      <c r="F186" s="280"/>
      <c r="G186" s="315"/>
      <c r="H186" s="315"/>
      <c r="I186" s="315"/>
    </row>
    <row r="187" spans="1:9" ht="31.5">
      <c r="A187" s="315"/>
      <c r="B187" s="320" t="s">
        <v>107</v>
      </c>
      <c r="C187" s="320"/>
      <c r="D187" s="320"/>
      <c r="E187" s="320"/>
      <c r="F187" s="320" t="s">
        <v>107</v>
      </c>
      <c r="G187" s="320"/>
      <c r="H187" s="320"/>
      <c r="I187" s="320"/>
    </row>
    <row r="188" spans="1:9" ht="16.5">
      <c r="A188" s="315"/>
      <c r="B188" s="830" t="s">
        <v>27</v>
      </c>
      <c r="C188" s="830"/>
      <c r="D188" s="830"/>
      <c r="E188" s="830"/>
      <c r="F188" s="830" t="s">
        <v>28</v>
      </c>
      <c r="G188" s="830"/>
      <c r="H188" s="830"/>
      <c r="I188" s="830"/>
    </row>
    <row r="189" spans="1:9" ht="16.5">
      <c r="A189" s="315"/>
      <c r="B189" s="321"/>
      <c r="C189" s="316"/>
      <c r="D189" s="316"/>
      <c r="E189" s="316"/>
      <c r="F189" s="322"/>
      <c r="G189" s="322"/>
      <c r="H189" s="322"/>
      <c r="I189" s="322"/>
    </row>
    <row r="190" spans="1:9" ht="15.75">
      <c r="A190" s="315"/>
      <c r="B190" s="824" t="s">
        <v>108</v>
      </c>
      <c r="C190" s="824"/>
      <c r="D190" s="824"/>
      <c r="E190" s="824"/>
      <c r="F190" s="824" t="s">
        <v>108</v>
      </c>
      <c r="G190" s="824"/>
      <c r="H190" s="824"/>
      <c r="I190" s="824"/>
    </row>
    <row r="191" spans="1:9" ht="15.75">
      <c r="A191" s="315"/>
      <c r="B191" s="280"/>
      <c r="C191" s="316"/>
      <c r="D191" s="316"/>
      <c r="E191" s="316"/>
      <c r="F191" s="280"/>
      <c r="G191" s="316"/>
      <c r="H191" s="316"/>
      <c r="I191" s="316"/>
    </row>
    <row r="192" spans="1:9" ht="15.75">
      <c r="A192" s="315"/>
      <c r="B192" s="280"/>
      <c r="C192" s="316"/>
      <c r="D192" s="316"/>
      <c r="E192" s="316"/>
      <c r="F192" s="280"/>
      <c r="G192" s="316"/>
      <c r="H192" s="316"/>
      <c r="I192" s="316"/>
    </row>
    <row r="193" spans="1:9" ht="15.75">
      <c r="A193" s="315"/>
      <c r="B193" s="312" t="s">
        <v>109</v>
      </c>
      <c r="C193" s="323"/>
      <c r="D193" s="312"/>
      <c r="E193" s="312"/>
      <c r="F193" s="831" t="str">
        <f>"Name : "&amp; '[6]Names of Bidder'!D28</f>
        <v xml:space="preserve">Name : </v>
      </c>
      <c r="G193" s="832"/>
      <c r="H193" s="832"/>
      <c r="I193" s="832"/>
    </row>
    <row r="194" spans="1:9" ht="15.75">
      <c r="A194" s="315"/>
      <c r="B194" s="312" t="s">
        <v>132</v>
      </c>
      <c r="C194" s="323"/>
      <c r="D194" s="312"/>
      <c r="E194" s="312"/>
      <c r="F194" s="831" t="str">
        <f>"Designation : " &amp; '[6]Names of Bidder'!D29</f>
        <v xml:space="preserve">Designation : </v>
      </c>
      <c r="G194" s="832"/>
      <c r="H194" s="832"/>
      <c r="I194" s="832"/>
    </row>
    <row r="195" spans="1:9" ht="15.75">
      <c r="A195" s="315"/>
      <c r="B195" s="320"/>
      <c r="C195" s="316"/>
      <c r="D195" s="316"/>
      <c r="E195" s="316"/>
      <c r="F195" s="320"/>
      <c r="G195" s="316"/>
      <c r="H195" s="316"/>
      <c r="I195" s="316"/>
    </row>
    <row r="196" spans="1:9" ht="15.75">
      <c r="A196" s="315"/>
      <c r="B196" s="824" t="s">
        <v>110</v>
      </c>
      <c r="C196" s="824"/>
      <c r="D196" s="824"/>
      <c r="E196" s="824"/>
      <c r="F196" s="824" t="s">
        <v>110</v>
      </c>
      <c r="G196" s="824"/>
      <c r="H196" s="824"/>
      <c r="I196" s="824"/>
    </row>
    <row r="197" spans="1:9" ht="15.75">
      <c r="A197" s="315"/>
      <c r="B197" s="312" t="s">
        <v>109</v>
      </c>
      <c r="C197" s="312"/>
      <c r="D197" s="312"/>
      <c r="E197" s="312"/>
      <c r="F197" s="312" t="s">
        <v>109</v>
      </c>
      <c r="G197" s="320"/>
      <c r="H197" s="320"/>
      <c r="I197" s="320"/>
    </row>
    <row r="198" spans="1:9" ht="15.75">
      <c r="A198" s="315"/>
      <c r="B198" s="312" t="s">
        <v>132</v>
      </c>
      <c r="C198" s="312"/>
      <c r="D198" s="312"/>
      <c r="E198" s="312"/>
      <c r="F198" s="312" t="s">
        <v>132</v>
      </c>
      <c r="G198" s="315"/>
      <c r="H198" s="315"/>
      <c r="I198" s="315"/>
    </row>
    <row r="199" spans="1:9" ht="15.75">
      <c r="A199" s="315"/>
      <c r="B199" s="315"/>
      <c r="C199" s="315"/>
      <c r="D199" s="315"/>
      <c r="E199" s="315"/>
      <c r="F199" s="315"/>
      <c r="G199" s="315"/>
      <c r="H199" s="315"/>
      <c r="I199" s="315"/>
    </row>
    <row r="200" spans="1:9" ht="15.75">
      <c r="A200" s="315"/>
      <c r="B200" s="824" t="s">
        <v>110</v>
      </c>
      <c r="C200" s="824"/>
      <c r="D200" s="824"/>
      <c r="E200" s="824"/>
      <c r="F200" s="824" t="s">
        <v>110</v>
      </c>
      <c r="G200" s="824"/>
      <c r="H200" s="824"/>
      <c r="I200" s="824"/>
    </row>
    <row r="201" spans="1:9" ht="15.75">
      <c r="A201" s="315"/>
      <c r="B201" s="312" t="s">
        <v>109</v>
      </c>
      <c r="C201" s="312"/>
      <c r="D201" s="312"/>
      <c r="E201" s="312"/>
      <c r="F201" s="312" t="s">
        <v>109</v>
      </c>
      <c r="G201" s="320"/>
      <c r="H201" s="320"/>
      <c r="I201" s="320"/>
    </row>
    <row r="202" spans="1:9" ht="15.75">
      <c r="A202" s="315"/>
      <c r="B202" s="312" t="s">
        <v>132</v>
      </c>
      <c r="C202" s="312"/>
      <c r="D202" s="312"/>
      <c r="E202" s="312"/>
      <c r="F202" s="312" t="s">
        <v>132</v>
      </c>
      <c r="G202" s="315"/>
      <c r="H202" s="315"/>
      <c r="I202" s="315"/>
    </row>
    <row r="203" spans="1:9" ht="15.75">
      <c r="A203" s="315"/>
      <c r="B203" s="312"/>
      <c r="C203" s="312"/>
      <c r="D203" s="312"/>
      <c r="E203" s="312"/>
      <c r="F203" s="312"/>
      <c r="G203" s="315"/>
      <c r="H203" s="315"/>
      <c r="I203" s="315"/>
    </row>
    <row r="204" spans="1:9" ht="15.75">
      <c r="A204" s="315"/>
      <c r="B204" s="312"/>
      <c r="C204" s="312"/>
      <c r="D204" s="312"/>
      <c r="E204" s="312"/>
      <c r="F204" s="312"/>
      <c r="G204" s="315"/>
      <c r="H204" s="315"/>
      <c r="I204" s="315"/>
    </row>
    <row r="205" spans="1:9" ht="15.75">
      <c r="A205" s="315"/>
      <c r="B205" s="312"/>
      <c r="C205" s="312"/>
      <c r="D205" s="312"/>
      <c r="E205" s="312"/>
      <c r="F205" s="312"/>
      <c r="G205" s="315"/>
      <c r="H205" s="315"/>
      <c r="I205" s="315"/>
    </row>
    <row r="206" spans="1:9" ht="15.75">
      <c r="A206" s="315"/>
      <c r="B206" s="312"/>
      <c r="C206" s="312"/>
      <c r="D206" s="312"/>
      <c r="E206" s="312"/>
      <c r="F206" s="312"/>
      <c r="G206" s="315"/>
      <c r="H206" s="315"/>
      <c r="I206" s="315"/>
    </row>
    <row r="207" spans="1:9" ht="15.75">
      <c r="A207" s="315"/>
      <c r="B207" s="312"/>
      <c r="C207" s="312"/>
      <c r="D207" s="312"/>
      <c r="E207" s="312"/>
      <c r="F207" s="312"/>
      <c r="G207" s="315"/>
      <c r="H207" s="315"/>
      <c r="I207" s="315"/>
    </row>
    <row r="208" spans="1:9" ht="15.75">
      <c r="A208" s="315"/>
      <c r="B208" s="312"/>
      <c r="C208" s="312"/>
      <c r="D208" s="312"/>
      <c r="E208" s="312"/>
      <c r="F208" s="312"/>
      <c r="G208" s="315"/>
      <c r="H208" s="315"/>
      <c r="I208" s="315"/>
    </row>
    <row r="209" spans="1:9" ht="15.75">
      <c r="A209" s="315"/>
      <c r="B209" s="312"/>
      <c r="C209" s="312"/>
      <c r="D209" s="312"/>
      <c r="E209" s="312"/>
      <c r="F209" s="312"/>
      <c r="G209" s="315"/>
      <c r="H209" s="315"/>
      <c r="I209" s="315"/>
    </row>
    <row r="210" spans="1:9" ht="15.75">
      <c r="A210" s="315"/>
      <c r="B210" s="312"/>
      <c r="C210" s="312"/>
      <c r="D210" s="312"/>
      <c r="E210" s="312"/>
      <c r="F210" s="312"/>
      <c r="G210" s="315"/>
      <c r="H210" s="315"/>
      <c r="I210" s="315"/>
    </row>
    <row r="211" spans="1:9" ht="15.75">
      <c r="A211" s="315"/>
      <c r="B211" s="312"/>
      <c r="C211" s="312"/>
      <c r="D211" s="312"/>
      <c r="E211" s="312"/>
      <c r="F211" s="312"/>
      <c r="G211" s="315"/>
      <c r="H211" s="315"/>
      <c r="I211" s="315"/>
    </row>
    <row r="212" spans="1:9" ht="15.75">
      <c r="A212" s="315"/>
      <c r="B212" s="312"/>
      <c r="C212" s="312"/>
      <c r="D212" s="312"/>
      <c r="E212" s="312"/>
      <c r="F212" s="312"/>
      <c r="G212" s="315"/>
      <c r="H212" s="315"/>
      <c r="I212" s="315"/>
    </row>
    <row r="213" spans="1:9" ht="15.75">
      <c r="A213" s="315"/>
      <c r="B213" s="312"/>
      <c r="C213" s="312"/>
      <c r="D213" s="312"/>
      <c r="E213" s="312"/>
      <c r="F213" s="312"/>
      <c r="G213" s="315"/>
      <c r="H213" s="315"/>
      <c r="I213" s="315"/>
    </row>
    <row r="214" spans="1:9" ht="15.75">
      <c r="A214" s="315"/>
      <c r="B214" s="312"/>
      <c r="C214" s="312"/>
      <c r="D214" s="312"/>
      <c r="E214" s="312"/>
      <c r="F214" s="312"/>
      <c r="G214" s="315"/>
      <c r="H214" s="315"/>
      <c r="I214" s="315"/>
    </row>
    <row r="215" spans="1:9" ht="15.75">
      <c r="A215" s="315"/>
      <c r="B215" s="312"/>
      <c r="C215" s="312"/>
      <c r="D215" s="312"/>
      <c r="E215" s="312"/>
      <c r="F215" s="312"/>
      <c r="G215" s="315"/>
      <c r="H215" s="315"/>
      <c r="I215" s="315"/>
    </row>
    <row r="216" spans="1:9" ht="15.75">
      <c r="A216" s="324"/>
      <c r="B216" s="324"/>
      <c r="C216" s="324"/>
      <c r="D216" s="324"/>
      <c r="E216" s="324"/>
      <c r="F216" s="324"/>
      <c r="G216" s="324"/>
      <c r="H216" s="324"/>
      <c r="I216" s="324"/>
    </row>
    <row r="217" spans="1:9" ht="15.75">
      <c r="A217" s="312" t="s">
        <v>12</v>
      </c>
      <c r="B217" s="312"/>
      <c r="C217" s="312"/>
      <c r="D217" s="312"/>
      <c r="E217" s="312"/>
      <c r="F217" s="312"/>
      <c r="G217" s="312"/>
      <c r="H217" s="312"/>
      <c r="I217" s="313" t="s">
        <v>111</v>
      </c>
    </row>
  </sheetData>
  <sheetProtection password="C9EB" sheet="1" formatCells="0" formatColumns="0" formatRows="0" selectLockedCells="1"/>
  <customSheetViews>
    <customSheetView guid="{5B1D59F5-B493-497A-923A-6746AA63AA40}" state="hidden" topLeftCell="A40">
      <selection activeCell="D10" sqref="D10"/>
      <pageMargins left="0.7" right="0.7" top="0.75" bottom="0.75" header="0.3" footer="0.3"/>
      <pageSetup orientation="portrait" horizontalDpi="300" verticalDpi="300" r:id="rId1"/>
    </customSheetView>
  </customSheetViews>
  <mergeCells count="118">
    <mergeCell ref="B200:E200"/>
    <mergeCell ref="F200:I200"/>
    <mergeCell ref="B188:E188"/>
    <mergeCell ref="F188:I188"/>
    <mergeCell ref="B190:E190"/>
    <mergeCell ref="F190:I190"/>
    <mergeCell ref="F193:I193"/>
    <mergeCell ref="F194:I194"/>
    <mergeCell ref="B175:I175"/>
    <mergeCell ref="B177:I177"/>
    <mergeCell ref="A180:D180"/>
    <mergeCell ref="E180:I180"/>
    <mergeCell ref="A181:D181"/>
    <mergeCell ref="E181:I181"/>
    <mergeCell ref="B184:I184"/>
    <mergeCell ref="B196:E196"/>
    <mergeCell ref="F196:I196"/>
    <mergeCell ref="B157:I157"/>
    <mergeCell ref="B159:I159"/>
    <mergeCell ref="A161:I161"/>
    <mergeCell ref="A163:I163"/>
    <mergeCell ref="A165:I165"/>
    <mergeCell ref="B167:I167"/>
    <mergeCell ref="B169:I169"/>
    <mergeCell ref="B171:I171"/>
    <mergeCell ref="B173:I173"/>
    <mergeCell ref="B145:I145"/>
    <mergeCell ref="B146:I146"/>
    <mergeCell ref="B147:I147"/>
    <mergeCell ref="B148:I148"/>
    <mergeCell ref="B149:I149"/>
    <mergeCell ref="B150:I150"/>
    <mergeCell ref="A153:D153"/>
    <mergeCell ref="E153:I153"/>
    <mergeCell ref="A154:D154"/>
    <mergeCell ref="E154:I154"/>
    <mergeCell ref="A135:D135"/>
    <mergeCell ref="E135:I135"/>
    <mergeCell ref="A136:D136"/>
    <mergeCell ref="E136:I136"/>
    <mergeCell ref="B140:I140"/>
    <mergeCell ref="B141:I141"/>
    <mergeCell ref="B142:I142"/>
    <mergeCell ref="B143:I143"/>
    <mergeCell ref="B144:I144"/>
    <mergeCell ref="B116:I116"/>
    <mergeCell ref="A118:I118"/>
    <mergeCell ref="B120:I120"/>
    <mergeCell ref="B122:I122"/>
    <mergeCell ref="A124:I124"/>
    <mergeCell ref="A126:I126"/>
    <mergeCell ref="A128:I128"/>
    <mergeCell ref="B130:I130"/>
    <mergeCell ref="B132:I132"/>
    <mergeCell ref="B99:I99"/>
    <mergeCell ref="A101:I101"/>
    <mergeCell ref="B103:I103"/>
    <mergeCell ref="B105:I105"/>
    <mergeCell ref="A107:I107"/>
    <mergeCell ref="B109:I109"/>
    <mergeCell ref="A112:D112"/>
    <mergeCell ref="E112:I112"/>
    <mergeCell ref="A113:D113"/>
    <mergeCell ref="E113:I113"/>
    <mergeCell ref="C85:I85"/>
    <mergeCell ref="B87:I87"/>
    <mergeCell ref="A89:D89"/>
    <mergeCell ref="E89:I89"/>
    <mergeCell ref="A90:D90"/>
    <mergeCell ref="E90:I90"/>
    <mergeCell ref="A93:I93"/>
    <mergeCell ref="B95:I95"/>
    <mergeCell ref="B97:I97"/>
    <mergeCell ref="A72:D72"/>
    <mergeCell ref="E72:I72"/>
    <mergeCell ref="A73:D73"/>
    <mergeCell ref="E73:I73"/>
    <mergeCell ref="C75:I75"/>
    <mergeCell ref="C77:I77"/>
    <mergeCell ref="C79:I79"/>
    <mergeCell ref="C81:I81"/>
    <mergeCell ref="C83:I83"/>
    <mergeCell ref="A54:I54"/>
    <mergeCell ref="A56:I56"/>
    <mergeCell ref="B58:I58"/>
    <mergeCell ref="C60:I60"/>
    <mergeCell ref="C62:I62"/>
    <mergeCell ref="C64:I64"/>
    <mergeCell ref="B66:I66"/>
    <mergeCell ref="A68:I68"/>
    <mergeCell ref="B70:I70"/>
    <mergeCell ref="A43:I43"/>
    <mergeCell ref="A44:I44"/>
    <mergeCell ref="A45:I45"/>
    <mergeCell ref="A47:D47"/>
    <mergeCell ref="E47:I47"/>
    <mergeCell ref="A48:D48"/>
    <mergeCell ref="E48:I48"/>
    <mergeCell ref="A50:I50"/>
    <mergeCell ref="A52:I52"/>
    <mergeCell ref="A34:I34"/>
    <mergeCell ref="A35:I35"/>
    <mergeCell ref="A36:I36"/>
    <mergeCell ref="A37:I37"/>
    <mergeCell ref="A38:I38"/>
    <mergeCell ref="A39:I39"/>
    <mergeCell ref="A40:I40"/>
    <mergeCell ref="A41:I41"/>
    <mergeCell ref="A42:I42"/>
    <mergeCell ref="A1:I1"/>
    <mergeCell ref="B2:I2"/>
    <mergeCell ref="B3:I3"/>
    <mergeCell ref="B4:I4"/>
    <mergeCell ref="B5:I5"/>
    <mergeCell ref="B6:I6"/>
    <mergeCell ref="A31:I31"/>
    <mergeCell ref="A32:I32"/>
    <mergeCell ref="A33:I33"/>
  </mergeCells>
  <pageMargins left="0.7" right="0.7" top="0.75" bottom="0.75" header="0.3" footer="0.3"/>
  <pageSetup orientation="portrait" horizontalDpi="300" verticalDpi="300" r:id="rId2"/>
  <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9">
    <tabColor indexed="24"/>
  </sheetPr>
  <dimension ref="A1:AE102"/>
  <sheetViews>
    <sheetView showGridLines="0" view="pageBreakPreview" zoomScaleNormal="100" zoomScaleSheetLayoutView="100" workbookViewId="0">
      <selection activeCell="E18" sqref="E18"/>
    </sheetView>
  </sheetViews>
  <sheetFormatPr defaultRowHeight="16.5"/>
  <cols>
    <col min="1" max="1" width="12.140625" style="15" customWidth="1"/>
    <col min="2" max="2" width="20.5703125" style="15" customWidth="1"/>
    <col min="3" max="3" width="11.42578125" style="15" customWidth="1"/>
    <col min="4" max="4" width="23.140625" style="15" customWidth="1"/>
    <col min="5" max="5" width="46.7109375" style="15" bestFit="1" customWidth="1"/>
    <col min="6" max="6" width="9.140625" style="48"/>
    <col min="7" max="7" width="12.28515625" style="48" customWidth="1"/>
    <col min="8" max="8" width="5.42578125" style="48" customWidth="1"/>
    <col min="9" max="31" width="9.140625" style="48"/>
    <col min="32" max="256" width="9.140625" style="11"/>
    <col min="257" max="257" width="12.140625" style="11" customWidth="1"/>
    <col min="258" max="258" width="20.5703125" style="11" customWidth="1"/>
    <col min="259" max="259" width="11.42578125" style="11" customWidth="1"/>
    <col min="260" max="260" width="23.140625" style="11" customWidth="1"/>
    <col min="261" max="261" width="46.7109375" style="11" bestFit="1" customWidth="1"/>
    <col min="262" max="262" width="9.140625" style="11"/>
    <col min="263" max="263" width="12.28515625" style="11" customWidth="1"/>
    <col min="264" max="264" width="5.42578125" style="11" customWidth="1"/>
    <col min="265" max="512" width="9.140625" style="11"/>
    <col min="513" max="513" width="12.140625" style="11" customWidth="1"/>
    <col min="514" max="514" width="20.5703125" style="11" customWidth="1"/>
    <col min="515" max="515" width="11.42578125" style="11" customWidth="1"/>
    <col min="516" max="516" width="23.140625" style="11" customWidth="1"/>
    <col min="517" max="517" width="46.7109375" style="11" bestFit="1" customWidth="1"/>
    <col min="518" max="518" width="9.140625" style="11"/>
    <col min="519" max="519" width="12.28515625" style="11" customWidth="1"/>
    <col min="520" max="520" width="5.42578125" style="11" customWidth="1"/>
    <col min="521" max="768" width="9.140625" style="11"/>
    <col min="769" max="769" width="12.140625" style="11" customWidth="1"/>
    <col min="770" max="770" width="20.5703125" style="11" customWidth="1"/>
    <col min="771" max="771" width="11.42578125" style="11" customWidth="1"/>
    <col min="772" max="772" width="23.140625" style="11" customWidth="1"/>
    <col min="773" max="773" width="46.7109375" style="11" bestFit="1" customWidth="1"/>
    <col min="774" max="774" width="9.140625" style="11"/>
    <col min="775" max="775" width="12.28515625" style="11" customWidth="1"/>
    <col min="776" max="776" width="5.42578125" style="11" customWidth="1"/>
    <col min="777" max="1024" width="9.140625" style="11"/>
    <col min="1025" max="1025" width="12.140625" style="11" customWidth="1"/>
    <col min="1026" max="1026" width="20.5703125" style="11" customWidth="1"/>
    <col min="1027" max="1027" width="11.42578125" style="11" customWidth="1"/>
    <col min="1028" max="1028" width="23.140625" style="11" customWidth="1"/>
    <col min="1029" max="1029" width="46.7109375" style="11" bestFit="1" customWidth="1"/>
    <col min="1030" max="1030" width="9.140625" style="11"/>
    <col min="1031" max="1031" width="12.28515625" style="11" customWidth="1"/>
    <col min="1032" max="1032" width="5.42578125" style="11" customWidth="1"/>
    <col min="1033" max="1280" width="9.140625" style="11"/>
    <col min="1281" max="1281" width="12.140625" style="11" customWidth="1"/>
    <col min="1282" max="1282" width="20.5703125" style="11" customWidth="1"/>
    <col min="1283" max="1283" width="11.42578125" style="11" customWidth="1"/>
    <col min="1284" max="1284" width="23.140625" style="11" customWidth="1"/>
    <col min="1285" max="1285" width="46.7109375" style="11" bestFit="1" customWidth="1"/>
    <col min="1286" max="1286" width="9.140625" style="11"/>
    <col min="1287" max="1287" width="12.28515625" style="11" customWidth="1"/>
    <col min="1288" max="1288" width="5.42578125" style="11" customWidth="1"/>
    <col min="1289" max="1536" width="9.140625" style="11"/>
    <col min="1537" max="1537" width="12.140625" style="11" customWidth="1"/>
    <col min="1538" max="1538" width="20.5703125" style="11" customWidth="1"/>
    <col min="1539" max="1539" width="11.42578125" style="11" customWidth="1"/>
    <col min="1540" max="1540" width="23.140625" style="11" customWidth="1"/>
    <col min="1541" max="1541" width="46.7109375" style="11" bestFit="1" customWidth="1"/>
    <col min="1542" max="1542" width="9.140625" style="11"/>
    <col min="1543" max="1543" width="12.28515625" style="11" customWidth="1"/>
    <col min="1544" max="1544" width="5.42578125" style="11" customWidth="1"/>
    <col min="1545" max="1792" width="9.140625" style="11"/>
    <col min="1793" max="1793" width="12.140625" style="11" customWidth="1"/>
    <col min="1794" max="1794" width="20.5703125" style="11" customWidth="1"/>
    <col min="1795" max="1795" width="11.42578125" style="11" customWidth="1"/>
    <col min="1796" max="1796" width="23.140625" style="11" customWidth="1"/>
    <col min="1797" max="1797" width="46.7109375" style="11" bestFit="1" customWidth="1"/>
    <col min="1798" max="1798" width="9.140625" style="11"/>
    <col min="1799" max="1799" width="12.28515625" style="11" customWidth="1"/>
    <col min="1800" max="1800" width="5.42578125" style="11" customWidth="1"/>
    <col min="1801" max="2048" width="9.140625" style="11"/>
    <col min="2049" max="2049" width="12.140625" style="11" customWidth="1"/>
    <col min="2050" max="2050" width="20.5703125" style="11" customWidth="1"/>
    <col min="2051" max="2051" width="11.42578125" style="11" customWidth="1"/>
    <col min="2052" max="2052" width="23.140625" style="11" customWidth="1"/>
    <col min="2053" max="2053" width="46.7109375" style="11" bestFit="1" customWidth="1"/>
    <col min="2054" max="2054" width="9.140625" style="11"/>
    <col min="2055" max="2055" width="12.28515625" style="11" customWidth="1"/>
    <col min="2056" max="2056" width="5.42578125" style="11" customWidth="1"/>
    <col min="2057" max="2304" width="9.140625" style="11"/>
    <col min="2305" max="2305" width="12.140625" style="11" customWidth="1"/>
    <col min="2306" max="2306" width="20.5703125" style="11" customWidth="1"/>
    <col min="2307" max="2307" width="11.42578125" style="11" customWidth="1"/>
    <col min="2308" max="2308" width="23.140625" style="11" customWidth="1"/>
    <col min="2309" max="2309" width="46.7109375" style="11" bestFit="1" customWidth="1"/>
    <col min="2310" max="2310" width="9.140625" style="11"/>
    <col min="2311" max="2311" width="12.28515625" style="11" customWidth="1"/>
    <col min="2312" max="2312" width="5.42578125" style="11" customWidth="1"/>
    <col min="2313" max="2560" width="9.140625" style="11"/>
    <col min="2561" max="2561" width="12.140625" style="11" customWidth="1"/>
    <col min="2562" max="2562" width="20.5703125" style="11" customWidth="1"/>
    <col min="2563" max="2563" width="11.42578125" style="11" customWidth="1"/>
    <col min="2564" max="2564" width="23.140625" style="11" customWidth="1"/>
    <col min="2565" max="2565" width="46.7109375" style="11" bestFit="1" customWidth="1"/>
    <col min="2566" max="2566" width="9.140625" style="11"/>
    <col min="2567" max="2567" width="12.28515625" style="11" customWidth="1"/>
    <col min="2568" max="2568" width="5.42578125" style="11" customWidth="1"/>
    <col min="2569" max="2816" width="9.140625" style="11"/>
    <col min="2817" max="2817" width="12.140625" style="11" customWidth="1"/>
    <col min="2818" max="2818" width="20.5703125" style="11" customWidth="1"/>
    <col min="2819" max="2819" width="11.42578125" style="11" customWidth="1"/>
    <col min="2820" max="2820" width="23.140625" style="11" customWidth="1"/>
    <col min="2821" max="2821" width="46.7109375" style="11" bestFit="1" customWidth="1"/>
    <col min="2822" max="2822" width="9.140625" style="11"/>
    <col min="2823" max="2823" width="12.28515625" style="11" customWidth="1"/>
    <col min="2824" max="2824" width="5.42578125" style="11" customWidth="1"/>
    <col min="2825" max="3072" width="9.140625" style="11"/>
    <col min="3073" max="3073" width="12.140625" style="11" customWidth="1"/>
    <col min="3074" max="3074" width="20.5703125" style="11" customWidth="1"/>
    <col min="3075" max="3075" width="11.42578125" style="11" customWidth="1"/>
    <col min="3076" max="3076" width="23.140625" style="11" customWidth="1"/>
    <col min="3077" max="3077" width="46.7109375" style="11" bestFit="1" customWidth="1"/>
    <col min="3078" max="3078" width="9.140625" style="11"/>
    <col min="3079" max="3079" width="12.28515625" style="11" customWidth="1"/>
    <col min="3080" max="3080" width="5.42578125" style="11" customWidth="1"/>
    <col min="3081" max="3328" width="9.140625" style="11"/>
    <col min="3329" max="3329" width="12.140625" style="11" customWidth="1"/>
    <col min="3330" max="3330" width="20.5703125" style="11" customWidth="1"/>
    <col min="3331" max="3331" width="11.42578125" style="11" customWidth="1"/>
    <col min="3332" max="3332" width="23.140625" style="11" customWidth="1"/>
    <col min="3333" max="3333" width="46.7109375" style="11" bestFit="1" customWidth="1"/>
    <col min="3334" max="3334" width="9.140625" style="11"/>
    <col min="3335" max="3335" width="12.28515625" style="11" customWidth="1"/>
    <col min="3336" max="3336" width="5.42578125" style="11" customWidth="1"/>
    <col min="3337" max="3584" width="9.140625" style="11"/>
    <col min="3585" max="3585" width="12.140625" style="11" customWidth="1"/>
    <col min="3586" max="3586" width="20.5703125" style="11" customWidth="1"/>
    <col min="3587" max="3587" width="11.42578125" style="11" customWidth="1"/>
    <col min="3588" max="3588" width="23.140625" style="11" customWidth="1"/>
    <col min="3589" max="3589" width="46.7109375" style="11" bestFit="1" customWidth="1"/>
    <col min="3590" max="3590" width="9.140625" style="11"/>
    <col min="3591" max="3591" width="12.28515625" style="11" customWidth="1"/>
    <col min="3592" max="3592" width="5.42578125" style="11" customWidth="1"/>
    <col min="3593" max="3840" width="9.140625" style="11"/>
    <col min="3841" max="3841" width="12.140625" style="11" customWidth="1"/>
    <col min="3842" max="3842" width="20.5703125" style="11" customWidth="1"/>
    <col min="3843" max="3843" width="11.42578125" style="11" customWidth="1"/>
    <col min="3844" max="3844" width="23.140625" style="11" customWidth="1"/>
    <col min="3845" max="3845" width="46.7109375" style="11" bestFit="1" customWidth="1"/>
    <col min="3846" max="3846" width="9.140625" style="11"/>
    <col min="3847" max="3847" width="12.28515625" style="11" customWidth="1"/>
    <col min="3848" max="3848" width="5.42578125" style="11" customWidth="1"/>
    <col min="3849" max="4096" width="9.140625" style="11"/>
    <col min="4097" max="4097" width="12.140625" style="11" customWidth="1"/>
    <col min="4098" max="4098" width="20.5703125" style="11" customWidth="1"/>
    <col min="4099" max="4099" width="11.42578125" style="11" customWidth="1"/>
    <col min="4100" max="4100" width="23.140625" style="11" customWidth="1"/>
    <col min="4101" max="4101" width="46.7109375" style="11" bestFit="1" customWidth="1"/>
    <col min="4102" max="4102" width="9.140625" style="11"/>
    <col min="4103" max="4103" width="12.28515625" style="11" customWidth="1"/>
    <col min="4104" max="4104" width="5.42578125" style="11" customWidth="1"/>
    <col min="4105" max="4352" width="9.140625" style="11"/>
    <col min="4353" max="4353" width="12.140625" style="11" customWidth="1"/>
    <col min="4354" max="4354" width="20.5703125" style="11" customWidth="1"/>
    <col min="4355" max="4355" width="11.42578125" style="11" customWidth="1"/>
    <col min="4356" max="4356" width="23.140625" style="11" customWidth="1"/>
    <col min="4357" max="4357" width="46.7109375" style="11" bestFit="1" customWidth="1"/>
    <col min="4358" max="4358" width="9.140625" style="11"/>
    <col min="4359" max="4359" width="12.28515625" style="11" customWidth="1"/>
    <col min="4360" max="4360" width="5.42578125" style="11" customWidth="1"/>
    <col min="4361" max="4608" width="9.140625" style="11"/>
    <col min="4609" max="4609" width="12.140625" style="11" customWidth="1"/>
    <col min="4610" max="4610" width="20.5703125" style="11" customWidth="1"/>
    <col min="4611" max="4611" width="11.42578125" style="11" customWidth="1"/>
    <col min="4612" max="4612" width="23.140625" style="11" customWidth="1"/>
    <col min="4613" max="4613" width="46.7109375" style="11" bestFit="1" customWidth="1"/>
    <col min="4614" max="4614" width="9.140625" style="11"/>
    <col min="4615" max="4615" width="12.28515625" style="11" customWidth="1"/>
    <col min="4616" max="4616" width="5.42578125" style="11" customWidth="1"/>
    <col min="4617" max="4864" width="9.140625" style="11"/>
    <col min="4865" max="4865" width="12.140625" style="11" customWidth="1"/>
    <col min="4866" max="4866" width="20.5703125" style="11" customWidth="1"/>
    <col min="4867" max="4867" width="11.42578125" style="11" customWidth="1"/>
    <col min="4868" max="4868" width="23.140625" style="11" customWidth="1"/>
    <col min="4869" max="4869" width="46.7109375" style="11" bestFit="1" customWidth="1"/>
    <col min="4870" max="4870" width="9.140625" style="11"/>
    <col min="4871" max="4871" width="12.28515625" style="11" customWidth="1"/>
    <col min="4872" max="4872" width="5.42578125" style="11" customWidth="1"/>
    <col min="4873" max="5120" width="9.140625" style="11"/>
    <col min="5121" max="5121" width="12.140625" style="11" customWidth="1"/>
    <col min="5122" max="5122" width="20.5703125" style="11" customWidth="1"/>
    <col min="5123" max="5123" width="11.42578125" style="11" customWidth="1"/>
    <col min="5124" max="5124" width="23.140625" style="11" customWidth="1"/>
    <col min="5125" max="5125" width="46.7109375" style="11" bestFit="1" customWidth="1"/>
    <col min="5126" max="5126" width="9.140625" style="11"/>
    <col min="5127" max="5127" width="12.28515625" style="11" customWidth="1"/>
    <col min="5128" max="5128" width="5.42578125" style="11" customWidth="1"/>
    <col min="5129" max="5376" width="9.140625" style="11"/>
    <col min="5377" max="5377" width="12.140625" style="11" customWidth="1"/>
    <col min="5378" max="5378" width="20.5703125" style="11" customWidth="1"/>
    <col min="5379" max="5379" width="11.42578125" style="11" customWidth="1"/>
    <col min="5380" max="5380" width="23.140625" style="11" customWidth="1"/>
    <col min="5381" max="5381" width="46.7109375" style="11" bestFit="1" customWidth="1"/>
    <col min="5382" max="5382" width="9.140625" style="11"/>
    <col min="5383" max="5383" width="12.28515625" style="11" customWidth="1"/>
    <col min="5384" max="5384" width="5.42578125" style="11" customWidth="1"/>
    <col min="5385" max="5632" width="9.140625" style="11"/>
    <col min="5633" max="5633" width="12.140625" style="11" customWidth="1"/>
    <col min="5634" max="5634" width="20.5703125" style="11" customWidth="1"/>
    <col min="5635" max="5635" width="11.42578125" style="11" customWidth="1"/>
    <col min="5636" max="5636" width="23.140625" style="11" customWidth="1"/>
    <col min="5637" max="5637" width="46.7109375" style="11" bestFit="1" customWidth="1"/>
    <col min="5638" max="5638" width="9.140625" style="11"/>
    <col min="5639" max="5639" width="12.28515625" style="11" customWidth="1"/>
    <col min="5640" max="5640" width="5.42578125" style="11" customWidth="1"/>
    <col min="5641" max="5888" width="9.140625" style="11"/>
    <col min="5889" max="5889" width="12.140625" style="11" customWidth="1"/>
    <col min="5890" max="5890" width="20.5703125" style="11" customWidth="1"/>
    <col min="5891" max="5891" width="11.42578125" style="11" customWidth="1"/>
    <col min="5892" max="5892" width="23.140625" style="11" customWidth="1"/>
    <col min="5893" max="5893" width="46.7109375" style="11" bestFit="1" customWidth="1"/>
    <col min="5894" max="5894" width="9.140625" style="11"/>
    <col min="5895" max="5895" width="12.28515625" style="11" customWidth="1"/>
    <col min="5896" max="5896" width="5.42578125" style="11" customWidth="1"/>
    <col min="5897" max="6144" width="9.140625" style="11"/>
    <col min="6145" max="6145" width="12.140625" style="11" customWidth="1"/>
    <col min="6146" max="6146" width="20.5703125" style="11" customWidth="1"/>
    <col min="6147" max="6147" width="11.42578125" style="11" customWidth="1"/>
    <col min="6148" max="6148" width="23.140625" style="11" customWidth="1"/>
    <col min="6149" max="6149" width="46.7109375" style="11" bestFit="1" customWidth="1"/>
    <col min="6150" max="6150" width="9.140625" style="11"/>
    <col min="6151" max="6151" width="12.28515625" style="11" customWidth="1"/>
    <col min="6152" max="6152" width="5.42578125" style="11" customWidth="1"/>
    <col min="6153" max="6400" width="9.140625" style="11"/>
    <col min="6401" max="6401" width="12.140625" style="11" customWidth="1"/>
    <col min="6402" max="6402" width="20.5703125" style="11" customWidth="1"/>
    <col min="6403" max="6403" width="11.42578125" style="11" customWidth="1"/>
    <col min="6404" max="6404" width="23.140625" style="11" customWidth="1"/>
    <col min="6405" max="6405" width="46.7109375" style="11" bestFit="1" customWidth="1"/>
    <col min="6406" max="6406" width="9.140625" style="11"/>
    <col min="6407" max="6407" width="12.28515625" style="11" customWidth="1"/>
    <col min="6408" max="6408" width="5.42578125" style="11" customWidth="1"/>
    <col min="6409" max="6656" width="9.140625" style="11"/>
    <col min="6657" max="6657" width="12.140625" style="11" customWidth="1"/>
    <col min="6658" max="6658" width="20.5703125" style="11" customWidth="1"/>
    <col min="6659" max="6659" width="11.42578125" style="11" customWidth="1"/>
    <col min="6660" max="6660" width="23.140625" style="11" customWidth="1"/>
    <col min="6661" max="6661" width="46.7109375" style="11" bestFit="1" customWidth="1"/>
    <col min="6662" max="6662" width="9.140625" style="11"/>
    <col min="6663" max="6663" width="12.28515625" style="11" customWidth="1"/>
    <col min="6664" max="6664" width="5.42578125" style="11" customWidth="1"/>
    <col min="6665" max="6912" width="9.140625" style="11"/>
    <col min="6913" max="6913" width="12.140625" style="11" customWidth="1"/>
    <col min="6914" max="6914" width="20.5703125" style="11" customWidth="1"/>
    <col min="6915" max="6915" width="11.42578125" style="11" customWidth="1"/>
    <col min="6916" max="6916" width="23.140625" style="11" customWidth="1"/>
    <col min="6917" max="6917" width="46.7109375" style="11" bestFit="1" customWidth="1"/>
    <col min="6918" max="6918" width="9.140625" style="11"/>
    <col min="6919" max="6919" width="12.28515625" style="11" customWidth="1"/>
    <col min="6920" max="6920" width="5.42578125" style="11" customWidth="1"/>
    <col min="6921" max="7168" width="9.140625" style="11"/>
    <col min="7169" max="7169" width="12.140625" style="11" customWidth="1"/>
    <col min="7170" max="7170" width="20.5703125" style="11" customWidth="1"/>
    <col min="7171" max="7171" width="11.42578125" style="11" customWidth="1"/>
    <col min="7172" max="7172" width="23.140625" style="11" customWidth="1"/>
    <col min="7173" max="7173" width="46.7109375" style="11" bestFit="1" customWidth="1"/>
    <col min="7174" max="7174" width="9.140625" style="11"/>
    <col min="7175" max="7175" width="12.28515625" style="11" customWidth="1"/>
    <col min="7176" max="7176" width="5.42578125" style="11" customWidth="1"/>
    <col min="7177" max="7424" width="9.140625" style="11"/>
    <col min="7425" max="7425" width="12.140625" style="11" customWidth="1"/>
    <col min="7426" max="7426" width="20.5703125" style="11" customWidth="1"/>
    <col min="7427" max="7427" width="11.42578125" style="11" customWidth="1"/>
    <col min="7428" max="7428" width="23.140625" style="11" customWidth="1"/>
    <col min="7429" max="7429" width="46.7109375" style="11" bestFit="1" customWidth="1"/>
    <col min="7430" max="7430" width="9.140625" style="11"/>
    <col min="7431" max="7431" width="12.28515625" style="11" customWidth="1"/>
    <col min="7432" max="7432" width="5.42578125" style="11" customWidth="1"/>
    <col min="7433" max="7680" width="9.140625" style="11"/>
    <col min="7681" max="7681" width="12.140625" style="11" customWidth="1"/>
    <col min="7682" max="7682" width="20.5703125" style="11" customWidth="1"/>
    <col min="7683" max="7683" width="11.42578125" style="11" customWidth="1"/>
    <col min="7684" max="7684" width="23.140625" style="11" customWidth="1"/>
    <col min="7685" max="7685" width="46.7109375" style="11" bestFit="1" customWidth="1"/>
    <col min="7686" max="7686" width="9.140625" style="11"/>
    <col min="7687" max="7687" width="12.28515625" style="11" customWidth="1"/>
    <col min="7688" max="7688" width="5.42578125" style="11" customWidth="1"/>
    <col min="7689" max="7936" width="9.140625" style="11"/>
    <col min="7937" max="7937" width="12.140625" style="11" customWidth="1"/>
    <col min="7938" max="7938" width="20.5703125" style="11" customWidth="1"/>
    <col min="7939" max="7939" width="11.42578125" style="11" customWidth="1"/>
    <col min="7940" max="7940" width="23.140625" style="11" customWidth="1"/>
    <col min="7941" max="7941" width="46.7109375" style="11" bestFit="1" customWidth="1"/>
    <col min="7942" max="7942" width="9.140625" style="11"/>
    <col min="7943" max="7943" width="12.28515625" style="11" customWidth="1"/>
    <col min="7944" max="7944" width="5.42578125" style="11" customWidth="1"/>
    <col min="7945" max="8192" width="9.140625" style="11"/>
    <col min="8193" max="8193" width="12.140625" style="11" customWidth="1"/>
    <col min="8194" max="8194" width="20.5703125" style="11" customWidth="1"/>
    <col min="8195" max="8195" width="11.42578125" style="11" customWidth="1"/>
    <col min="8196" max="8196" width="23.140625" style="11" customWidth="1"/>
    <col min="8197" max="8197" width="46.7109375" style="11" bestFit="1" customWidth="1"/>
    <col min="8198" max="8198" width="9.140625" style="11"/>
    <col min="8199" max="8199" width="12.28515625" style="11" customWidth="1"/>
    <col min="8200" max="8200" width="5.42578125" style="11" customWidth="1"/>
    <col min="8201" max="8448" width="9.140625" style="11"/>
    <col min="8449" max="8449" width="12.140625" style="11" customWidth="1"/>
    <col min="8450" max="8450" width="20.5703125" style="11" customWidth="1"/>
    <col min="8451" max="8451" width="11.42578125" style="11" customWidth="1"/>
    <col min="8452" max="8452" width="23.140625" style="11" customWidth="1"/>
    <col min="8453" max="8453" width="46.7109375" style="11" bestFit="1" customWidth="1"/>
    <col min="8454" max="8454" width="9.140625" style="11"/>
    <col min="8455" max="8455" width="12.28515625" style="11" customWidth="1"/>
    <col min="8456" max="8456" width="5.42578125" style="11" customWidth="1"/>
    <col min="8457" max="8704" width="9.140625" style="11"/>
    <col min="8705" max="8705" width="12.140625" style="11" customWidth="1"/>
    <col min="8706" max="8706" width="20.5703125" style="11" customWidth="1"/>
    <col min="8707" max="8707" width="11.42578125" style="11" customWidth="1"/>
    <col min="8708" max="8708" width="23.140625" style="11" customWidth="1"/>
    <col min="8709" max="8709" width="46.7109375" style="11" bestFit="1" customWidth="1"/>
    <col min="8710" max="8710" width="9.140625" style="11"/>
    <col min="8711" max="8711" width="12.28515625" style="11" customWidth="1"/>
    <col min="8712" max="8712" width="5.42578125" style="11" customWidth="1"/>
    <col min="8713" max="8960" width="9.140625" style="11"/>
    <col min="8961" max="8961" width="12.140625" style="11" customWidth="1"/>
    <col min="8962" max="8962" width="20.5703125" style="11" customWidth="1"/>
    <col min="8963" max="8963" width="11.42578125" style="11" customWidth="1"/>
    <col min="8964" max="8964" width="23.140625" style="11" customWidth="1"/>
    <col min="8965" max="8965" width="46.7109375" style="11" bestFit="1" customWidth="1"/>
    <col min="8966" max="8966" width="9.140625" style="11"/>
    <col min="8967" max="8967" width="12.28515625" style="11" customWidth="1"/>
    <col min="8968" max="8968" width="5.42578125" style="11" customWidth="1"/>
    <col min="8969" max="9216" width="9.140625" style="11"/>
    <col min="9217" max="9217" width="12.140625" style="11" customWidth="1"/>
    <col min="9218" max="9218" width="20.5703125" style="11" customWidth="1"/>
    <col min="9219" max="9219" width="11.42578125" style="11" customWidth="1"/>
    <col min="9220" max="9220" width="23.140625" style="11" customWidth="1"/>
    <col min="9221" max="9221" width="46.7109375" style="11" bestFit="1" customWidth="1"/>
    <col min="9222" max="9222" width="9.140625" style="11"/>
    <col min="9223" max="9223" width="12.28515625" style="11" customWidth="1"/>
    <col min="9224" max="9224" width="5.42578125" style="11" customWidth="1"/>
    <col min="9225" max="9472" width="9.140625" style="11"/>
    <col min="9473" max="9473" width="12.140625" style="11" customWidth="1"/>
    <col min="9474" max="9474" width="20.5703125" style="11" customWidth="1"/>
    <col min="9475" max="9475" width="11.42578125" style="11" customWidth="1"/>
    <col min="9476" max="9476" width="23.140625" style="11" customWidth="1"/>
    <col min="9477" max="9477" width="46.7109375" style="11" bestFit="1" customWidth="1"/>
    <col min="9478" max="9478" width="9.140625" style="11"/>
    <col min="9479" max="9479" width="12.28515625" style="11" customWidth="1"/>
    <col min="9480" max="9480" width="5.42578125" style="11" customWidth="1"/>
    <col min="9481" max="9728" width="9.140625" style="11"/>
    <col min="9729" max="9729" width="12.140625" style="11" customWidth="1"/>
    <col min="9730" max="9730" width="20.5703125" style="11" customWidth="1"/>
    <col min="9731" max="9731" width="11.42578125" style="11" customWidth="1"/>
    <col min="9732" max="9732" width="23.140625" style="11" customWidth="1"/>
    <col min="9733" max="9733" width="46.7109375" style="11" bestFit="1" customWidth="1"/>
    <col min="9734" max="9734" width="9.140625" style="11"/>
    <col min="9735" max="9735" width="12.28515625" style="11" customWidth="1"/>
    <col min="9736" max="9736" width="5.42578125" style="11" customWidth="1"/>
    <col min="9737" max="9984" width="9.140625" style="11"/>
    <col min="9985" max="9985" width="12.140625" style="11" customWidth="1"/>
    <col min="9986" max="9986" width="20.5703125" style="11" customWidth="1"/>
    <col min="9987" max="9987" width="11.42578125" style="11" customWidth="1"/>
    <col min="9988" max="9988" width="23.140625" style="11" customWidth="1"/>
    <col min="9989" max="9989" width="46.7109375" style="11" bestFit="1" customWidth="1"/>
    <col min="9990" max="9990" width="9.140625" style="11"/>
    <col min="9991" max="9991" width="12.28515625" style="11" customWidth="1"/>
    <col min="9992" max="9992" width="5.42578125" style="11" customWidth="1"/>
    <col min="9993" max="10240" width="9.140625" style="11"/>
    <col min="10241" max="10241" width="12.140625" style="11" customWidth="1"/>
    <col min="10242" max="10242" width="20.5703125" style="11" customWidth="1"/>
    <col min="10243" max="10243" width="11.42578125" style="11" customWidth="1"/>
    <col min="10244" max="10244" width="23.140625" style="11" customWidth="1"/>
    <col min="10245" max="10245" width="46.7109375" style="11" bestFit="1" customWidth="1"/>
    <col min="10246" max="10246" width="9.140625" style="11"/>
    <col min="10247" max="10247" width="12.28515625" style="11" customWidth="1"/>
    <col min="10248" max="10248" width="5.42578125" style="11" customWidth="1"/>
    <col min="10249" max="10496" width="9.140625" style="11"/>
    <col min="10497" max="10497" width="12.140625" style="11" customWidth="1"/>
    <col min="10498" max="10498" width="20.5703125" style="11" customWidth="1"/>
    <col min="10499" max="10499" width="11.42578125" style="11" customWidth="1"/>
    <col min="10500" max="10500" width="23.140625" style="11" customWidth="1"/>
    <col min="10501" max="10501" width="46.7109375" style="11" bestFit="1" customWidth="1"/>
    <col min="10502" max="10502" width="9.140625" style="11"/>
    <col min="10503" max="10503" width="12.28515625" style="11" customWidth="1"/>
    <col min="10504" max="10504" width="5.42578125" style="11" customWidth="1"/>
    <col min="10505" max="10752" width="9.140625" style="11"/>
    <col min="10753" max="10753" width="12.140625" style="11" customWidth="1"/>
    <col min="10754" max="10754" width="20.5703125" style="11" customWidth="1"/>
    <col min="10755" max="10755" width="11.42578125" style="11" customWidth="1"/>
    <col min="10756" max="10756" width="23.140625" style="11" customWidth="1"/>
    <col min="10757" max="10757" width="46.7109375" style="11" bestFit="1" customWidth="1"/>
    <col min="10758" max="10758" width="9.140625" style="11"/>
    <col min="10759" max="10759" width="12.28515625" style="11" customWidth="1"/>
    <col min="10760" max="10760" width="5.42578125" style="11" customWidth="1"/>
    <col min="10761" max="11008" width="9.140625" style="11"/>
    <col min="11009" max="11009" width="12.140625" style="11" customWidth="1"/>
    <col min="11010" max="11010" width="20.5703125" style="11" customWidth="1"/>
    <col min="11011" max="11011" width="11.42578125" style="11" customWidth="1"/>
    <col min="11012" max="11012" width="23.140625" style="11" customWidth="1"/>
    <col min="11013" max="11013" width="46.7109375" style="11" bestFit="1" customWidth="1"/>
    <col min="11014" max="11014" width="9.140625" style="11"/>
    <col min="11015" max="11015" width="12.28515625" style="11" customWidth="1"/>
    <col min="11016" max="11016" width="5.42578125" style="11" customWidth="1"/>
    <col min="11017" max="11264" width="9.140625" style="11"/>
    <col min="11265" max="11265" width="12.140625" style="11" customWidth="1"/>
    <col min="11266" max="11266" width="20.5703125" style="11" customWidth="1"/>
    <col min="11267" max="11267" width="11.42578125" style="11" customWidth="1"/>
    <col min="11268" max="11268" width="23.140625" style="11" customWidth="1"/>
    <col min="11269" max="11269" width="46.7109375" style="11" bestFit="1" customWidth="1"/>
    <col min="11270" max="11270" width="9.140625" style="11"/>
    <col min="11271" max="11271" width="12.28515625" style="11" customWidth="1"/>
    <col min="11272" max="11272" width="5.42578125" style="11" customWidth="1"/>
    <col min="11273" max="11520" width="9.140625" style="11"/>
    <col min="11521" max="11521" width="12.140625" style="11" customWidth="1"/>
    <col min="11522" max="11522" width="20.5703125" style="11" customWidth="1"/>
    <col min="11523" max="11523" width="11.42578125" style="11" customWidth="1"/>
    <col min="11524" max="11524" width="23.140625" style="11" customWidth="1"/>
    <col min="11525" max="11525" width="46.7109375" style="11" bestFit="1" customWidth="1"/>
    <col min="11526" max="11526" width="9.140625" style="11"/>
    <col min="11527" max="11527" width="12.28515625" style="11" customWidth="1"/>
    <col min="11528" max="11528" width="5.42578125" style="11" customWidth="1"/>
    <col min="11529" max="11776" width="9.140625" style="11"/>
    <col min="11777" max="11777" width="12.140625" style="11" customWidth="1"/>
    <col min="11778" max="11778" width="20.5703125" style="11" customWidth="1"/>
    <col min="11779" max="11779" width="11.42578125" style="11" customWidth="1"/>
    <col min="11780" max="11780" width="23.140625" style="11" customWidth="1"/>
    <col min="11781" max="11781" width="46.7109375" style="11" bestFit="1" customWidth="1"/>
    <col min="11782" max="11782" width="9.140625" style="11"/>
    <col min="11783" max="11783" width="12.28515625" style="11" customWidth="1"/>
    <col min="11784" max="11784" width="5.42578125" style="11" customWidth="1"/>
    <col min="11785" max="12032" width="9.140625" style="11"/>
    <col min="12033" max="12033" width="12.140625" style="11" customWidth="1"/>
    <col min="12034" max="12034" width="20.5703125" style="11" customWidth="1"/>
    <col min="12035" max="12035" width="11.42578125" style="11" customWidth="1"/>
    <col min="12036" max="12036" width="23.140625" style="11" customWidth="1"/>
    <col min="12037" max="12037" width="46.7109375" style="11" bestFit="1" customWidth="1"/>
    <col min="12038" max="12038" width="9.140625" style="11"/>
    <col min="12039" max="12039" width="12.28515625" style="11" customWidth="1"/>
    <col min="12040" max="12040" width="5.42578125" style="11" customWidth="1"/>
    <col min="12041" max="12288" width="9.140625" style="11"/>
    <col min="12289" max="12289" width="12.140625" style="11" customWidth="1"/>
    <col min="12290" max="12290" width="20.5703125" style="11" customWidth="1"/>
    <col min="12291" max="12291" width="11.42578125" style="11" customWidth="1"/>
    <col min="12292" max="12292" width="23.140625" style="11" customWidth="1"/>
    <col min="12293" max="12293" width="46.7109375" style="11" bestFit="1" customWidth="1"/>
    <col min="12294" max="12294" width="9.140625" style="11"/>
    <col min="12295" max="12295" width="12.28515625" style="11" customWidth="1"/>
    <col min="12296" max="12296" width="5.42578125" style="11" customWidth="1"/>
    <col min="12297" max="12544" width="9.140625" style="11"/>
    <col min="12545" max="12545" width="12.140625" style="11" customWidth="1"/>
    <col min="12546" max="12546" width="20.5703125" style="11" customWidth="1"/>
    <col min="12547" max="12547" width="11.42578125" style="11" customWidth="1"/>
    <col min="12548" max="12548" width="23.140625" style="11" customWidth="1"/>
    <col min="12549" max="12549" width="46.7109375" style="11" bestFit="1" customWidth="1"/>
    <col min="12550" max="12550" width="9.140625" style="11"/>
    <col min="12551" max="12551" width="12.28515625" style="11" customWidth="1"/>
    <col min="12552" max="12552" width="5.42578125" style="11" customWidth="1"/>
    <col min="12553" max="12800" width="9.140625" style="11"/>
    <col min="12801" max="12801" width="12.140625" style="11" customWidth="1"/>
    <col min="12802" max="12802" width="20.5703125" style="11" customWidth="1"/>
    <col min="12803" max="12803" width="11.42578125" style="11" customWidth="1"/>
    <col min="12804" max="12804" width="23.140625" style="11" customWidth="1"/>
    <col min="12805" max="12805" width="46.7109375" style="11" bestFit="1" customWidth="1"/>
    <col min="12806" max="12806" width="9.140625" style="11"/>
    <col min="12807" max="12807" width="12.28515625" style="11" customWidth="1"/>
    <col min="12808" max="12808" width="5.42578125" style="11" customWidth="1"/>
    <col min="12809" max="13056" width="9.140625" style="11"/>
    <col min="13057" max="13057" width="12.140625" style="11" customWidth="1"/>
    <col min="13058" max="13058" width="20.5703125" style="11" customWidth="1"/>
    <col min="13059" max="13059" width="11.42578125" style="11" customWidth="1"/>
    <col min="13060" max="13060" width="23.140625" style="11" customWidth="1"/>
    <col min="13061" max="13061" width="46.7109375" style="11" bestFit="1" customWidth="1"/>
    <col min="13062" max="13062" width="9.140625" style="11"/>
    <col min="13063" max="13063" width="12.28515625" style="11" customWidth="1"/>
    <col min="13064" max="13064" width="5.42578125" style="11" customWidth="1"/>
    <col min="13065" max="13312" width="9.140625" style="11"/>
    <col min="13313" max="13313" width="12.140625" style="11" customWidth="1"/>
    <col min="13314" max="13314" width="20.5703125" style="11" customWidth="1"/>
    <col min="13315" max="13315" width="11.42578125" style="11" customWidth="1"/>
    <col min="13316" max="13316" width="23.140625" style="11" customWidth="1"/>
    <col min="13317" max="13317" width="46.7109375" style="11" bestFit="1" customWidth="1"/>
    <col min="13318" max="13318" width="9.140625" style="11"/>
    <col min="13319" max="13319" width="12.28515625" style="11" customWidth="1"/>
    <col min="13320" max="13320" width="5.42578125" style="11" customWidth="1"/>
    <col min="13321" max="13568" width="9.140625" style="11"/>
    <col min="13569" max="13569" width="12.140625" style="11" customWidth="1"/>
    <col min="13570" max="13570" width="20.5703125" style="11" customWidth="1"/>
    <col min="13571" max="13571" width="11.42578125" style="11" customWidth="1"/>
    <col min="13572" max="13572" width="23.140625" style="11" customWidth="1"/>
    <col min="13573" max="13573" width="46.7109375" style="11" bestFit="1" customWidth="1"/>
    <col min="13574" max="13574" width="9.140625" style="11"/>
    <col min="13575" max="13575" width="12.28515625" style="11" customWidth="1"/>
    <col min="13576" max="13576" width="5.42578125" style="11" customWidth="1"/>
    <col min="13577" max="13824" width="9.140625" style="11"/>
    <col min="13825" max="13825" width="12.140625" style="11" customWidth="1"/>
    <col min="13826" max="13826" width="20.5703125" style="11" customWidth="1"/>
    <col min="13827" max="13827" width="11.42578125" style="11" customWidth="1"/>
    <col min="13828" max="13828" width="23.140625" style="11" customWidth="1"/>
    <col min="13829" max="13829" width="46.7109375" style="11" bestFit="1" customWidth="1"/>
    <col min="13830" max="13830" width="9.140625" style="11"/>
    <col min="13831" max="13831" width="12.28515625" style="11" customWidth="1"/>
    <col min="13832" max="13832" width="5.42578125" style="11" customWidth="1"/>
    <col min="13833" max="14080" width="9.140625" style="11"/>
    <col min="14081" max="14081" width="12.140625" style="11" customWidth="1"/>
    <col min="14082" max="14082" width="20.5703125" style="11" customWidth="1"/>
    <col min="14083" max="14083" width="11.42578125" style="11" customWidth="1"/>
    <col min="14084" max="14084" width="23.140625" style="11" customWidth="1"/>
    <col min="14085" max="14085" width="46.7109375" style="11" bestFit="1" customWidth="1"/>
    <col min="14086" max="14086" width="9.140625" style="11"/>
    <col min="14087" max="14087" width="12.28515625" style="11" customWidth="1"/>
    <col min="14088" max="14088" width="5.42578125" style="11" customWidth="1"/>
    <col min="14089" max="14336" width="9.140625" style="11"/>
    <col min="14337" max="14337" width="12.140625" style="11" customWidth="1"/>
    <col min="14338" max="14338" width="20.5703125" style="11" customWidth="1"/>
    <col min="14339" max="14339" width="11.42578125" style="11" customWidth="1"/>
    <col min="14340" max="14340" width="23.140625" style="11" customWidth="1"/>
    <col min="14341" max="14341" width="46.7109375" style="11" bestFit="1" customWidth="1"/>
    <col min="14342" max="14342" width="9.140625" style="11"/>
    <col min="14343" max="14343" width="12.28515625" style="11" customWidth="1"/>
    <col min="14344" max="14344" width="5.42578125" style="11" customWidth="1"/>
    <col min="14345" max="14592" width="9.140625" style="11"/>
    <col min="14593" max="14593" width="12.140625" style="11" customWidth="1"/>
    <col min="14594" max="14594" width="20.5703125" style="11" customWidth="1"/>
    <col min="14595" max="14595" width="11.42578125" style="11" customWidth="1"/>
    <col min="14596" max="14596" width="23.140625" style="11" customWidth="1"/>
    <col min="14597" max="14597" width="46.7109375" style="11" bestFit="1" customWidth="1"/>
    <col min="14598" max="14598" width="9.140625" style="11"/>
    <col min="14599" max="14599" width="12.28515625" style="11" customWidth="1"/>
    <col min="14600" max="14600" width="5.42578125" style="11" customWidth="1"/>
    <col min="14601" max="14848" width="9.140625" style="11"/>
    <col min="14849" max="14849" width="12.140625" style="11" customWidth="1"/>
    <col min="14850" max="14850" width="20.5703125" style="11" customWidth="1"/>
    <col min="14851" max="14851" width="11.42578125" style="11" customWidth="1"/>
    <col min="14852" max="14852" width="23.140625" style="11" customWidth="1"/>
    <col min="14853" max="14853" width="46.7109375" style="11" bestFit="1" customWidth="1"/>
    <col min="14854" max="14854" width="9.140625" style="11"/>
    <col min="14855" max="14855" width="12.28515625" style="11" customWidth="1"/>
    <col min="14856" max="14856" width="5.42578125" style="11" customWidth="1"/>
    <col min="14857" max="15104" width="9.140625" style="11"/>
    <col min="15105" max="15105" width="12.140625" style="11" customWidth="1"/>
    <col min="15106" max="15106" width="20.5703125" style="11" customWidth="1"/>
    <col min="15107" max="15107" width="11.42578125" style="11" customWidth="1"/>
    <col min="15108" max="15108" width="23.140625" style="11" customWidth="1"/>
    <col min="15109" max="15109" width="46.7109375" style="11" bestFit="1" customWidth="1"/>
    <col min="15110" max="15110" width="9.140625" style="11"/>
    <col min="15111" max="15111" width="12.28515625" style="11" customWidth="1"/>
    <col min="15112" max="15112" width="5.42578125" style="11" customWidth="1"/>
    <col min="15113" max="15360" width="9.140625" style="11"/>
    <col min="15361" max="15361" width="12.140625" style="11" customWidth="1"/>
    <col min="15362" max="15362" width="20.5703125" style="11" customWidth="1"/>
    <col min="15363" max="15363" width="11.42578125" style="11" customWidth="1"/>
    <col min="15364" max="15364" width="23.140625" style="11" customWidth="1"/>
    <col min="15365" max="15365" width="46.7109375" style="11" bestFit="1" customWidth="1"/>
    <col min="15366" max="15366" width="9.140625" style="11"/>
    <col min="15367" max="15367" width="12.28515625" style="11" customWidth="1"/>
    <col min="15368" max="15368" width="5.42578125" style="11" customWidth="1"/>
    <col min="15369" max="15616" width="9.140625" style="11"/>
    <col min="15617" max="15617" width="12.140625" style="11" customWidth="1"/>
    <col min="15618" max="15618" width="20.5703125" style="11" customWidth="1"/>
    <col min="15619" max="15619" width="11.42578125" style="11" customWidth="1"/>
    <col min="15620" max="15620" width="23.140625" style="11" customWidth="1"/>
    <col min="15621" max="15621" width="46.7109375" style="11" bestFit="1" customWidth="1"/>
    <col min="15622" max="15622" width="9.140625" style="11"/>
    <col min="15623" max="15623" width="12.28515625" style="11" customWidth="1"/>
    <col min="15624" max="15624" width="5.42578125" style="11" customWidth="1"/>
    <col min="15625" max="15872" width="9.140625" style="11"/>
    <col min="15873" max="15873" width="12.140625" style="11" customWidth="1"/>
    <col min="15874" max="15874" width="20.5703125" style="11" customWidth="1"/>
    <col min="15875" max="15875" width="11.42578125" style="11" customWidth="1"/>
    <col min="15876" max="15876" width="23.140625" style="11" customWidth="1"/>
    <col min="15877" max="15877" width="46.7109375" style="11" bestFit="1" customWidth="1"/>
    <col min="15878" max="15878" width="9.140625" style="11"/>
    <col min="15879" max="15879" width="12.28515625" style="11" customWidth="1"/>
    <col min="15880" max="15880" width="5.42578125" style="11" customWidth="1"/>
    <col min="15881" max="16128" width="9.140625" style="11"/>
    <col min="16129" max="16129" width="12.140625" style="11" customWidth="1"/>
    <col min="16130" max="16130" width="20.5703125" style="11" customWidth="1"/>
    <col min="16131" max="16131" width="11.42578125" style="11" customWidth="1"/>
    <col min="16132" max="16132" width="23.140625" style="11" customWidth="1"/>
    <col min="16133" max="16133" width="46.7109375" style="11" bestFit="1" customWidth="1"/>
    <col min="16134" max="16134" width="9.140625" style="11"/>
    <col min="16135" max="16135" width="12.28515625" style="11" customWidth="1"/>
    <col min="16136" max="16136" width="5.42578125" style="11" customWidth="1"/>
    <col min="16137" max="16384" width="9.140625" style="11"/>
  </cols>
  <sheetData>
    <row r="1" spans="1:31" ht="35.25" customHeight="1">
      <c r="A1" s="7" t="str">
        <f>'Attach 3(JV)'!A1</f>
        <v>Specification No. :WR2/T/W-AIS/DOM/G01/25/14946</v>
      </c>
      <c r="B1" s="8"/>
      <c r="C1" s="8"/>
      <c r="D1" s="8"/>
      <c r="E1" s="27"/>
      <c r="F1" s="480"/>
      <c r="G1" s="480"/>
      <c r="H1" s="480"/>
      <c r="I1" s="480"/>
      <c r="J1" s="480"/>
      <c r="K1" s="480"/>
      <c r="L1" s="480"/>
      <c r="M1" s="480"/>
      <c r="N1" s="480"/>
      <c r="O1" s="480"/>
      <c r="P1" s="480"/>
      <c r="Q1" s="480"/>
      <c r="R1" s="480"/>
      <c r="S1" s="480"/>
      <c r="T1" s="480"/>
      <c r="U1" s="480"/>
      <c r="V1" s="480"/>
      <c r="W1" s="480"/>
      <c r="X1" s="480"/>
      <c r="Y1" s="480"/>
      <c r="Z1" s="480"/>
      <c r="AA1" s="480"/>
      <c r="AB1" s="480"/>
      <c r="AC1" s="480"/>
      <c r="AD1" s="480"/>
      <c r="AE1" s="480"/>
    </row>
    <row r="2" spans="1:31" ht="30.75" customHeight="1">
      <c r="A2" s="15" t="str">
        <f>"Attachment-15 "</f>
        <v xml:space="preserve">Attachment-15 </v>
      </c>
    </row>
    <row r="3" spans="1:31" ht="69.75" customHeight="1">
      <c r="A3" s="609" t="str">
        <f>'Attach 3(JV)'!A3</f>
        <v>Construction of 2 no’s 400kV Line Bays (including associated tie bays) at Mandsaur S/s for Interconnection of 3x504MW PSP of Greenko MP01 IREP Pvt. Ltd. through Greenko MP01 – Mandsaur PS 400kV D/c line</v>
      </c>
      <c r="B3" s="609"/>
      <c r="C3" s="609"/>
      <c r="D3" s="609"/>
      <c r="E3" s="609"/>
      <c r="F3" s="480"/>
      <c r="G3" s="480"/>
      <c r="H3" s="480"/>
      <c r="I3" s="480"/>
      <c r="J3" s="480"/>
      <c r="K3" s="480"/>
      <c r="L3" s="480"/>
      <c r="M3" s="480"/>
      <c r="N3" s="480"/>
      <c r="O3" s="480"/>
      <c r="P3" s="480"/>
      <c r="Q3" s="480"/>
      <c r="R3" s="480"/>
      <c r="S3" s="480"/>
      <c r="T3" s="480"/>
      <c r="U3" s="480"/>
      <c r="V3" s="480"/>
      <c r="W3" s="480"/>
      <c r="X3" s="480"/>
      <c r="Y3" s="480"/>
      <c r="Z3" s="480"/>
      <c r="AA3" s="480"/>
      <c r="AB3" s="480"/>
      <c r="AC3" s="480"/>
      <c r="AD3" s="480"/>
      <c r="AE3" s="480"/>
    </row>
    <row r="4" spans="1:31" ht="12" customHeight="1">
      <c r="A4" s="14"/>
      <c r="F4" s="480"/>
      <c r="G4" s="480"/>
      <c r="H4" s="480"/>
      <c r="I4" s="480"/>
      <c r="J4" s="480"/>
      <c r="K4" s="480"/>
      <c r="L4" s="480"/>
      <c r="M4" s="480"/>
      <c r="N4" s="480"/>
      <c r="O4" s="480"/>
      <c r="P4" s="480"/>
      <c r="Q4" s="480"/>
      <c r="R4" s="480"/>
      <c r="S4" s="480"/>
      <c r="T4" s="480"/>
      <c r="U4" s="480"/>
      <c r="V4" s="480"/>
      <c r="W4" s="480"/>
      <c r="X4" s="480"/>
      <c r="Y4" s="480"/>
      <c r="Z4" s="480"/>
      <c r="AA4" s="480"/>
      <c r="AB4" s="480"/>
      <c r="AC4" s="480"/>
      <c r="AD4" s="480"/>
      <c r="AE4" s="480"/>
    </row>
    <row r="5" spans="1:31" ht="31.5" customHeight="1">
      <c r="A5" s="864" t="s">
        <v>125</v>
      </c>
      <c r="B5" s="864"/>
      <c r="C5" s="864"/>
      <c r="D5" s="864"/>
      <c r="E5" s="864"/>
      <c r="F5" s="480"/>
      <c r="G5" s="480"/>
      <c r="H5" s="480"/>
      <c r="I5" s="480"/>
      <c r="J5" s="480"/>
      <c r="K5" s="480"/>
      <c r="L5" s="480"/>
      <c r="M5" s="480"/>
      <c r="N5" s="480"/>
      <c r="O5" s="480"/>
      <c r="P5" s="480"/>
      <c r="Q5" s="480"/>
      <c r="R5" s="480"/>
      <c r="S5" s="480"/>
      <c r="T5" s="480"/>
      <c r="U5" s="480"/>
      <c r="V5" s="480"/>
      <c r="W5" s="480"/>
      <c r="X5" s="480"/>
      <c r="Y5" s="480"/>
      <c r="Z5" s="480"/>
      <c r="AA5" s="480"/>
      <c r="AB5" s="480"/>
      <c r="AC5" s="480"/>
      <c r="AD5" s="480"/>
      <c r="AE5" s="480"/>
    </row>
    <row r="6" spans="1:31" ht="12" customHeight="1">
      <c r="A6" s="18"/>
      <c r="F6" s="480"/>
      <c r="G6" s="480"/>
      <c r="H6" s="480"/>
      <c r="I6" s="480"/>
      <c r="J6" s="480"/>
      <c r="K6" s="480"/>
      <c r="L6" s="480"/>
      <c r="M6" s="480"/>
      <c r="N6" s="480"/>
      <c r="O6" s="480"/>
      <c r="P6" s="480"/>
      <c r="Q6" s="480"/>
      <c r="R6" s="480"/>
      <c r="S6" s="480"/>
      <c r="T6" s="480"/>
      <c r="U6" s="480"/>
      <c r="V6" s="480"/>
      <c r="W6" s="480"/>
      <c r="X6" s="480"/>
      <c r="Y6" s="480"/>
      <c r="Z6" s="480"/>
      <c r="AA6" s="480"/>
      <c r="AB6" s="480"/>
      <c r="AC6" s="480"/>
      <c r="AD6" s="480"/>
      <c r="AE6" s="480"/>
    </row>
    <row r="7" spans="1:31" ht="20.100000000000001" customHeight="1">
      <c r="A7" s="19" t="str">
        <f>'[7]Attach 3(JV)'!A7</f>
        <v>Bidder’s Name and Address (Sole Bidder [Individual Firm]) :</v>
      </c>
      <c r="E7" s="5" t="str">
        <f>'[7]Attach 3(JV)'!E7</f>
        <v>To:</v>
      </c>
      <c r="F7" s="480"/>
      <c r="G7" s="480"/>
      <c r="H7" s="480"/>
      <c r="I7" s="480"/>
      <c r="J7" s="480"/>
      <c r="K7" s="480"/>
      <c r="L7" s="480"/>
      <c r="M7" s="480"/>
      <c r="N7" s="480"/>
      <c r="O7" s="480"/>
      <c r="P7" s="480"/>
      <c r="Q7" s="480"/>
      <c r="R7" s="480"/>
      <c r="S7" s="480"/>
      <c r="T7" s="480"/>
      <c r="U7" s="480"/>
      <c r="V7" s="480"/>
      <c r="W7" s="480"/>
      <c r="X7" s="480"/>
      <c r="Y7" s="480"/>
      <c r="Z7" s="480"/>
      <c r="AA7" s="480"/>
      <c r="AB7" s="480"/>
      <c r="AC7" s="480"/>
      <c r="AD7" s="480"/>
      <c r="AE7" s="480"/>
    </row>
    <row r="8" spans="1:31" ht="20.25" customHeight="1">
      <c r="A8" s="608" t="str">
        <f>'[7]Attach 3(JV)'!A8</f>
        <v/>
      </c>
      <c r="B8" s="608"/>
      <c r="C8" s="608"/>
      <c r="D8" s="608"/>
      <c r="E8" s="3" t="str">
        <f>'[7]Attach 3(JV)'!E8</f>
        <v>Contracts and Materials</v>
      </c>
      <c r="F8" s="480"/>
      <c r="G8" s="480"/>
      <c r="H8" s="480"/>
      <c r="I8" s="480"/>
      <c r="J8" s="480"/>
      <c r="K8" s="480"/>
      <c r="L8" s="480"/>
      <c r="M8" s="480"/>
      <c r="N8" s="480"/>
      <c r="O8" s="480"/>
      <c r="P8" s="480"/>
      <c r="Q8" s="480"/>
      <c r="R8" s="480"/>
      <c r="S8" s="480"/>
      <c r="T8" s="480"/>
      <c r="U8" s="480"/>
      <c r="V8" s="480"/>
      <c r="W8" s="480"/>
      <c r="X8" s="480"/>
      <c r="Y8" s="480"/>
      <c r="Z8" s="480"/>
      <c r="AA8" s="480"/>
      <c r="AB8" s="480"/>
      <c r="AC8" s="480"/>
      <c r="AD8" s="480"/>
      <c r="AE8" s="480"/>
    </row>
    <row r="9" spans="1:31">
      <c r="A9" s="4" t="s">
        <v>377</v>
      </c>
      <c r="B9" s="707" t="str">
        <f>'[7]Attach 3(JV)'!B9</f>
        <v/>
      </c>
      <c r="C9" s="707"/>
      <c r="D9" s="707"/>
      <c r="E9" s="96" t="s">
        <v>194</v>
      </c>
      <c r="F9" s="481"/>
      <c r="G9" s="480"/>
      <c r="H9" s="480"/>
      <c r="I9" s="480"/>
      <c r="J9" s="480"/>
      <c r="K9" s="480"/>
      <c r="L9" s="480"/>
      <c r="M9" s="480"/>
      <c r="N9" s="480"/>
      <c r="O9" s="480"/>
      <c r="P9" s="480"/>
      <c r="Q9" s="480"/>
      <c r="R9" s="480"/>
      <c r="S9" s="480"/>
      <c r="T9" s="480"/>
      <c r="U9" s="480"/>
      <c r="V9" s="480"/>
      <c r="W9" s="480"/>
      <c r="X9" s="480"/>
      <c r="Y9" s="480"/>
      <c r="Z9" s="480"/>
      <c r="AA9" s="480"/>
      <c r="AB9" s="480"/>
      <c r="AC9" s="480"/>
      <c r="AD9" s="480"/>
      <c r="AE9" s="480"/>
    </row>
    <row r="10" spans="1:31">
      <c r="A10" s="4" t="s">
        <v>378</v>
      </c>
      <c r="B10" s="707" t="str">
        <f>'[7]Attach 3(JV)'!B10</f>
        <v/>
      </c>
      <c r="C10" s="707"/>
      <c r="D10" s="707"/>
      <c r="E10" s="96" t="s">
        <v>442</v>
      </c>
      <c r="F10" s="481"/>
      <c r="G10" s="480"/>
      <c r="H10" s="480"/>
      <c r="I10" s="480"/>
      <c r="J10" s="480"/>
      <c r="K10" s="480"/>
      <c r="L10" s="480"/>
      <c r="M10" s="480"/>
      <c r="N10" s="480"/>
      <c r="O10" s="480"/>
      <c r="P10" s="480"/>
      <c r="Q10" s="480"/>
      <c r="R10" s="480"/>
      <c r="S10" s="480"/>
      <c r="T10" s="480"/>
      <c r="U10" s="480"/>
      <c r="V10" s="480"/>
      <c r="W10" s="480"/>
      <c r="X10" s="480"/>
      <c r="Y10" s="480"/>
      <c r="Z10" s="480"/>
      <c r="AA10" s="480"/>
      <c r="AB10" s="480"/>
      <c r="AC10" s="480"/>
      <c r="AD10" s="480"/>
      <c r="AE10" s="480"/>
    </row>
    <row r="11" spans="1:31">
      <c r="B11" s="707" t="str">
        <f>'[7]Attach 3(JV)'!B11</f>
        <v/>
      </c>
      <c r="C11" s="707"/>
      <c r="D11" s="707"/>
      <c r="E11" s="96" t="str">
        <f>'[7]Attach 13'!E11</f>
        <v>Regional Head Quarter, Plot No 54</v>
      </c>
      <c r="F11" s="481"/>
      <c r="G11" s="480"/>
      <c r="H11" s="480"/>
      <c r="I11" s="480"/>
      <c r="J11" s="480"/>
      <c r="K11" s="480"/>
      <c r="L11" s="480"/>
      <c r="M11" s="480"/>
      <c r="N11" s="480"/>
      <c r="O11" s="480"/>
      <c r="P11" s="480"/>
      <c r="Q11" s="480"/>
      <c r="R11" s="480"/>
      <c r="S11" s="480"/>
      <c r="T11" s="480"/>
      <c r="U11" s="480"/>
      <c r="V11" s="480"/>
      <c r="W11" s="480"/>
      <c r="X11" s="480"/>
      <c r="Y11" s="480"/>
      <c r="Z11" s="480"/>
      <c r="AA11" s="480"/>
      <c r="AB11" s="480"/>
      <c r="AC11" s="480"/>
      <c r="AD11" s="480"/>
      <c r="AE11" s="480"/>
    </row>
    <row r="12" spans="1:31">
      <c r="A12" s="18"/>
      <c r="B12" s="707" t="str">
        <f>'[7]Attach 3(JV)'!B12</f>
        <v/>
      </c>
      <c r="C12" s="707"/>
      <c r="D12" s="707"/>
      <c r="E12" s="96" t="str">
        <f>'[7]Attach 13'!E12</f>
        <v>Adjacent to Riya Revati Resort,Opp. Ambe Vidyalaya ,</v>
      </c>
      <c r="F12" s="481"/>
      <c r="G12" s="480"/>
      <c r="H12" s="480"/>
      <c r="I12" s="480"/>
      <c r="J12" s="480"/>
      <c r="K12" s="480"/>
      <c r="L12" s="480"/>
      <c r="M12" s="480"/>
      <c r="N12" s="480"/>
      <c r="O12" s="480"/>
      <c r="P12" s="480"/>
      <c r="Q12" s="480"/>
      <c r="R12" s="480"/>
      <c r="S12" s="480"/>
      <c r="T12" s="480"/>
      <c r="U12" s="480"/>
      <c r="V12" s="480"/>
      <c r="W12" s="480"/>
      <c r="X12" s="480"/>
      <c r="Y12" s="480"/>
      <c r="Z12" s="480"/>
      <c r="AA12" s="480"/>
      <c r="AB12" s="480"/>
      <c r="AC12" s="480"/>
      <c r="AD12" s="480"/>
      <c r="AE12" s="480"/>
    </row>
    <row r="13" spans="1:31" ht="12" customHeight="1">
      <c r="A13" s="18"/>
      <c r="B13" s="93"/>
      <c r="C13" s="93"/>
      <c r="D13" s="93"/>
      <c r="E13" s="15" t="str">
        <f>'[7]Attach 13'!E13</f>
        <v>Sama Savli Road, Vadodara-390008</v>
      </c>
      <c r="F13" s="480"/>
      <c r="G13" s="480"/>
      <c r="H13" s="480"/>
      <c r="I13" s="480"/>
      <c r="J13" s="480"/>
      <c r="K13" s="480"/>
      <c r="L13" s="480"/>
      <c r="M13" s="480"/>
      <c r="N13" s="480"/>
      <c r="O13" s="480"/>
      <c r="P13" s="480"/>
      <c r="Q13" s="480"/>
      <c r="R13" s="480"/>
      <c r="S13" s="480"/>
      <c r="T13" s="480"/>
      <c r="U13" s="480"/>
      <c r="V13" s="480"/>
      <c r="W13" s="480"/>
      <c r="X13" s="480"/>
      <c r="Y13" s="480"/>
      <c r="Z13" s="480"/>
      <c r="AA13" s="480"/>
      <c r="AB13" s="480"/>
      <c r="AC13" s="480"/>
      <c r="AD13" s="480"/>
      <c r="AE13" s="480"/>
    </row>
    <row r="14" spans="1:31" ht="20.100000000000001" customHeight="1">
      <c r="A14" s="15" t="s">
        <v>371</v>
      </c>
      <c r="F14" s="480"/>
      <c r="G14" s="480"/>
      <c r="H14" s="480"/>
      <c r="I14" s="480"/>
      <c r="J14" s="480"/>
      <c r="K14" s="480"/>
      <c r="L14" s="480"/>
      <c r="M14" s="480"/>
      <c r="N14" s="480"/>
      <c r="O14" s="480"/>
      <c r="P14" s="480"/>
      <c r="Q14" s="480"/>
      <c r="R14" s="480"/>
      <c r="S14" s="480"/>
      <c r="T14" s="480"/>
      <c r="U14" s="480"/>
      <c r="V14" s="480"/>
      <c r="W14" s="480"/>
      <c r="X14" s="480"/>
      <c r="Y14" s="480"/>
      <c r="Z14" s="480"/>
      <c r="AA14" s="480"/>
      <c r="AB14" s="480"/>
      <c r="AC14" s="480"/>
      <c r="AD14" s="480"/>
      <c r="AE14" s="480"/>
    </row>
    <row r="15" spans="1:31" ht="15" customHeight="1">
      <c r="A15" s="479"/>
      <c r="B15" s="479"/>
      <c r="C15" s="479"/>
      <c r="D15" s="479"/>
      <c r="E15" s="479"/>
      <c r="F15" s="480"/>
      <c r="G15" s="480"/>
      <c r="H15" s="480"/>
      <c r="I15" s="480"/>
      <c r="J15" s="480"/>
      <c r="K15" s="480"/>
      <c r="L15" s="480"/>
      <c r="M15" s="480"/>
      <c r="N15" s="480"/>
      <c r="O15" s="480"/>
      <c r="P15" s="480"/>
      <c r="Q15" s="480"/>
      <c r="R15" s="480"/>
      <c r="S15" s="480"/>
      <c r="T15" s="480"/>
      <c r="U15" s="480"/>
      <c r="V15" s="480"/>
      <c r="W15" s="480"/>
      <c r="X15" s="480"/>
      <c r="Y15" s="480"/>
      <c r="Z15" s="480"/>
      <c r="AA15" s="480"/>
      <c r="AB15" s="480"/>
      <c r="AC15" s="480"/>
      <c r="AD15" s="480"/>
      <c r="AE15" s="480"/>
    </row>
    <row r="16" spans="1:31" ht="39.950000000000003" customHeight="1">
      <c r="A16" s="858" t="s">
        <v>198</v>
      </c>
      <c r="B16" s="858"/>
      <c r="C16" s="858"/>
      <c r="D16" s="858"/>
      <c r="E16" s="858"/>
      <c r="F16" s="480"/>
      <c r="G16" s="480"/>
      <c r="H16" s="480"/>
      <c r="I16" s="480"/>
      <c r="J16" s="480"/>
      <c r="K16" s="480"/>
      <c r="L16" s="480"/>
      <c r="M16" s="480"/>
      <c r="N16" s="480"/>
      <c r="O16" s="480"/>
      <c r="P16" s="480"/>
      <c r="Q16" s="480"/>
      <c r="R16" s="480"/>
      <c r="S16" s="480"/>
      <c r="T16" s="480"/>
      <c r="U16" s="480"/>
      <c r="V16" s="480"/>
      <c r="W16" s="480"/>
      <c r="X16" s="480"/>
      <c r="Y16" s="480"/>
      <c r="Z16" s="480"/>
      <c r="AA16" s="480"/>
      <c r="AB16" s="480"/>
      <c r="AC16" s="480"/>
      <c r="AD16" s="480"/>
      <c r="AE16" s="480"/>
    </row>
    <row r="17" spans="1:31" ht="36" customHeight="1">
      <c r="A17" s="482" t="s">
        <v>219</v>
      </c>
      <c r="B17" s="684" t="s">
        <v>199</v>
      </c>
      <c r="C17" s="684"/>
      <c r="D17" s="684"/>
      <c r="E17" s="483" t="str">
        <f>B9</f>
        <v/>
      </c>
      <c r="F17" s="480"/>
      <c r="G17" s="480"/>
      <c r="H17" s="480"/>
      <c r="I17" s="480"/>
      <c r="J17" s="480"/>
      <c r="K17" s="480"/>
      <c r="L17" s="480"/>
      <c r="M17" s="480"/>
      <c r="N17" s="480"/>
      <c r="O17" s="480"/>
      <c r="P17" s="480"/>
      <c r="Q17" s="480"/>
      <c r="R17" s="480"/>
      <c r="S17" s="480"/>
      <c r="T17" s="480"/>
      <c r="U17" s="480"/>
      <c r="V17" s="480"/>
      <c r="W17" s="480"/>
      <c r="X17" s="480"/>
      <c r="Y17" s="480"/>
      <c r="Z17" s="480"/>
      <c r="AA17" s="480"/>
      <c r="AB17" s="480"/>
      <c r="AC17" s="480"/>
      <c r="AD17" s="480"/>
      <c r="AE17" s="480"/>
    </row>
    <row r="18" spans="1:31" ht="18.95" customHeight="1">
      <c r="A18" s="484" t="s">
        <v>220</v>
      </c>
      <c r="B18" s="834" t="s">
        <v>200</v>
      </c>
      <c r="C18" s="834"/>
      <c r="D18" s="834"/>
      <c r="E18" s="485"/>
      <c r="F18" s="480"/>
      <c r="G18" s="480"/>
      <c r="H18" s="480"/>
      <c r="I18" s="480"/>
      <c r="J18" s="480"/>
      <c r="K18" s="480"/>
      <c r="L18" s="480"/>
      <c r="M18" s="480"/>
      <c r="N18" s="480"/>
      <c r="O18" s="480"/>
      <c r="P18" s="480"/>
      <c r="Q18" s="480"/>
      <c r="R18" s="480"/>
      <c r="S18" s="480"/>
      <c r="T18" s="480"/>
      <c r="U18" s="480"/>
      <c r="V18" s="480"/>
      <c r="W18" s="480"/>
      <c r="X18" s="480"/>
      <c r="Y18" s="480"/>
      <c r="Z18" s="480"/>
      <c r="AA18" s="480"/>
      <c r="AB18" s="480"/>
      <c r="AC18" s="480"/>
      <c r="AD18" s="480"/>
      <c r="AE18" s="480"/>
    </row>
    <row r="19" spans="1:31">
      <c r="A19" s="486"/>
      <c r="B19" s="834" t="s">
        <v>201</v>
      </c>
      <c r="C19" s="834"/>
      <c r="D19" s="834"/>
      <c r="E19" s="485"/>
      <c r="F19" s="480"/>
      <c r="G19" s="480"/>
      <c r="H19" s="480"/>
      <c r="I19" s="480"/>
      <c r="J19" s="480"/>
      <c r="K19" s="480"/>
      <c r="L19" s="480"/>
      <c r="M19" s="480"/>
      <c r="N19" s="480"/>
      <c r="O19" s="480"/>
      <c r="P19" s="480"/>
      <c r="Q19" s="480"/>
      <c r="R19" s="480"/>
      <c r="S19" s="480"/>
      <c r="T19" s="480"/>
      <c r="U19" s="480"/>
      <c r="V19" s="480"/>
      <c r="W19" s="480"/>
      <c r="X19" s="480"/>
      <c r="Y19" s="480"/>
      <c r="Z19" s="480"/>
      <c r="AA19" s="480"/>
      <c r="AB19" s="480"/>
      <c r="AC19" s="480"/>
      <c r="AD19" s="480"/>
      <c r="AE19" s="480"/>
    </row>
    <row r="20" spans="1:31" ht="18" customHeight="1">
      <c r="A20" s="486"/>
      <c r="B20" s="834"/>
      <c r="C20" s="834"/>
      <c r="D20" s="834"/>
      <c r="E20" s="485"/>
      <c r="F20" s="480"/>
      <c r="G20" s="480"/>
      <c r="H20" s="480"/>
      <c r="I20" s="480"/>
      <c r="J20" s="480"/>
      <c r="K20" s="480"/>
      <c r="L20" s="480"/>
      <c r="M20" s="480"/>
      <c r="N20" s="480"/>
      <c r="O20" s="480"/>
      <c r="P20" s="480"/>
      <c r="Q20" s="480"/>
      <c r="R20" s="480"/>
      <c r="S20" s="480"/>
      <c r="T20" s="480"/>
      <c r="U20" s="480"/>
      <c r="V20" s="480"/>
      <c r="W20" s="480"/>
      <c r="X20" s="480"/>
      <c r="Y20" s="480"/>
      <c r="Z20" s="480"/>
      <c r="AA20" s="480"/>
      <c r="AB20" s="480"/>
      <c r="AC20" s="480"/>
      <c r="AD20" s="480"/>
      <c r="AE20" s="480"/>
    </row>
    <row r="21" spans="1:31">
      <c r="A21" s="486"/>
      <c r="B21" s="834"/>
      <c r="C21" s="834"/>
      <c r="D21" s="834"/>
      <c r="E21" s="485"/>
      <c r="F21" s="480"/>
      <c r="G21" s="480"/>
      <c r="H21" s="480"/>
      <c r="I21" s="480"/>
      <c r="J21" s="480"/>
      <c r="K21" s="480"/>
      <c r="L21" s="480"/>
      <c r="M21" s="480"/>
      <c r="N21" s="480"/>
      <c r="O21" s="480"/>
      <c r="P21" s="480"/>
      <c r="Q21" s="480"/>
      <c r="R21" s="480"/>
      <c r="S21" s="480"/>
      <c r="T21" s="480"/>
      <c r="U21" s="480"/>
      <c r="V21" s="480"/>
      <c r="W21" s="480"/>
      <c r="X21" s="480"/>
      <c r="Y21" s="480"/>
      <c r="Z21" s="480"/>
      <c r="AA21" s="480"/>
      <c r="AB21" s="480"/>
      <c r="AC21" s="480"/>
      <c r="AD21" s="480"/>
      <c r="AE21" s="480"/>
    </row>
    <row r="22" spans="1:31">
      <c r="A22" s="486"/>
      <c r="B22" s="834" t="s">
        <v>202</v>
      </c>
      <c r="C22" s="834"/>
      <c r="D22" s="834"/>
      <c r="E22" s="485"/>
      <c r="F22" s="480"/>
      <c r="G22" s="480"/>
      <c r="H22" s="480"/>
      <c r="I22" s="480"/>
      <c r="J22" s="480"/>
      <c r="K22" s="480"/>
      <c r="L22" s="480"/>
      <c r="M22" s="480"/>
      <c r="N22" s="480"/>
      <c r="O22" s="480"/>
      <c r="P22" s="480"/>
      <c r="Q22" s="480"/>
      <c r="R22" s="480"/>
      <c r="S22" s="480"/>
      <c r="T22" s="480"/>
      <c r="U22" s="480"/>
      <c r="V22" s="480"/>
      <c r="W22" s="480"/>
      <c r="X22" s="480"/>
      <c r="Y22" s="480"/>
      <c r="Z22" s="480"/>
      <c r="AA22" s="480"/>
      <c r="AB22" s="480"/>
      <c r="AC22" s="480"/>
      <c r="AD22" s="480"/>
      <c r="AE22" s="480"/>
    </row>
    <row r="23" spans="1:31">
      <c r="A23" s="486"/>
      <c r="B23" s="834"/>
      <c r="C23" s="834"/>
      <c r="D23" s="834"/>
      <c r="E23" s="487"/>
      <c r="F23" s="480"/>
      <c r="G23" s="480"/>
      <c r="H23" s="480"/>
      <c r="I23" s="480"/>
      <c r="J23" s="480"/>
      <c r="K23" s="480"/>
      <c r="L23" s="480"/>
      <c r="M23" s="480"/>
      <c r="N23" s="480"/>
      <c r="O23" s="480"/>
      <c r="P23" s="480"/>
      <c r="Q23" s="480"/>
      <c r="R23" s="480"/>
      <c r="S23" s="480"/>
      <c r="T23" s="480"/>
      <c r="U23" s="480"/>
      <c r="V23" s="480"/>
      <c r="W23" s="480"/>
      <c r="X23" s="480"/>
      <c r="Y23" s="480"/>
      <c r="Z23" s="480"/>
      <c r="AA23" s="480"/>
      <c r="AB23" s="480"/>
      <c r="AC23" s="480"/>
      <c r="AD23" s="480"/>
      <c r="AE23" s="480"/>
    </row>
    <row r="24" spans="1:31">
      <c r="A24" s="486"/>
      <c r="B24" s="834"/>
      <c r="C24" s="834"/>
      <c r="D24" s="834"/>
      <c r="E24" s="487"/>
      <c r="F24" s="480"/>
      <c r="G24" s="480"/>
      <c r="H24" s="480"/>
      <c r="I24" s="480"/>
      <c r="J24" s="480"/>
      <c r="K24" s="480"/>
      <c r="L24" s="480"/>
      <c r="M24" s="480"/>
      <c r="N24" s="480"/>
      <c r="O24" s="480"/>
      <c r="P24" s="480"/>
      <c r="Q24" s="480"/>
      <c r="R24" s="480"/>
      <c r="S24" s="480"/>
      <c r="T24" s="480"/>
      <c r="U24" s="480"/>
      <c r="V24" s="480"/>
      <c r="W24" s="480"/>
      <c r="X24" s="480"/>
      <c r="Y24" s="480"/>
      <c r="Z24" s="480"/>
      <c r="AA24" s="480"/>
      <c r="AB24" s="480"/>
      <c r="AC24" s="480"/>
      <c r="AD24" s="480"/>
      <c r="AE24" s="480"/>
    </row>
    <row r="25" spans="1:31">
      <c r="A25" s="486"/>
      <c r="B25" s="834" t="s">
        <v>203</v>
      </c>
      <c r="C25" s="834"/>
      <c r="D25" s="834"/>
      <c r="E25" s="487"/>
      <c r="F25" s="480"/>
      <c r="G25" s="480"/>
      <c r="H25" s="480"/>
      <c r="I25" s="480"/>
      <c r="J25" s="480"/>
      <c r="K25" s="480"/>
      <c r="L25" s="480"/>
      <c r="M25" s="480"/>
      <c r="N25" s="480"/>
      <c r="O25" s="480"/>
      <c r="P25" s="480"/>
      <c r="Q25" s="480"/>
      <c r="R25" s="480"/>
      <c r="S25" s="480"/>
      <c r="T25" s="480"/>
      <c r="U25" s="480"/>
      <c r="V25" s="480"/>
      <c r="W25" s="480"/>
      <c r="X25" s="480"/>
      <c r="Y25" s="480"/>
      <c r="Z25" s="480"/>
      <c r="AA25" s="480"/>
      <c r="AB25" s="480"/>
      <c r="AC25" s="480"/>
      <c r="AD25" s="480"/>
      <c r="AE25" s="480"/>
    </row>
    <row r="26" spans="1:31">
      <c r="A26" s="486"/>
      <c r="B26" s="834"/>
      <c r="C26" s="834"/>
      <c r="D26" s="834"/>
      <c r="E26" s="485"/>
      <c r="F26" s="480"/>
      <c r="G26" s="480"/>
      <c r="H26" s="480"/>
      <c r="I26" s="480"/>
      <c r="J26" s="480"/>
      <c r="K26" s="480"/>
      <c r="L26" s="480"/>
      <c r="M26" s="480"/>
      <c r="N26" s="480"/>
      <c r="O26" s="480"/>
      <c r="P26" s="480"/>
      <c r="Q26" s="480"/>
      <c r="R26" s="480"/>
      <c r="S26" s="480"/>
      <c r="T26" s="480"/>
      <c r="U26" s="480"/>
      <c r="V26" s="480"/>
      <c r="W26" s="480"/>
      <c r="X26" s="480"/>
      <c r="Y26" s="480"/>
      <c r="Z26" s="480"/>
      <c r="AA26" s="480"/>
      <c r="AB26" s="480"/>
      <c r="AC26" s="480"/>
      <c r="AD26" s="480"/>
      <c r="AE26" s="480"/>
    </row>
    <row r="27" spans="1:31">
      <c r="A27" s="486"/>
      <c r="B27" s="834"/>
      <c r="C27" s="834"/>
      <c r="D27" s="834"/>
      <c r="E27" s="488"/>
      <c r="F27" s="480"/>
      <c r="G27" s="480"/>
      <c r="H27" s="480"/>
      <c r="I27" s="480"/>
      <c r="J27" s="480"/>
      <c r="K27" s="480"/>
      <c r="L27" s="480"/>
      <c r="M27" s="480"/>
      <c r="N27" s="480"/>
      <c r="O27" s="480"/>
      <c r="P27" s="480"/>
      <c r="Q27" s="480"/>
      <c r="R27" s="480"/>
      <c r="S27" s="480"/>
      <c r="T27" s="480"/>
      <c r="U27" s="480"/>
      <c r="V27" s="480"/>
      <c r="W27" s="480"/>
      <c r="X27" s="480"/>
      <c r="Y27" s="480"/>
      <c r="Z27" s="480"/>
      <c r="AA27" s="480"/>
      <c r="AB27" s="480"/>
      <c r="AC27" s="480"/>
      <c r="AD27" s="480"/>
      <c r="AE27" s="480"/>
    </row>
    <row r="28" spans="1:31">
      <c r="A28" s="32" t="s">
        <v>694</v>
      </c>
      <c r="B28" s="854" t="s">
        <v>204</v>
      </c>
      <c r="C28" s="854"/>
      <c r="D28" s="854"/>
      <c r="E28" s="855"/>
      <c r="F28" s="480"/>
      <c r="G28" s="480"/>
      <c r="H28" s="480"/>
      <c r="I28" s="480"/>
      <c r="J28" s="480"/>
      <c r="K28" s="480"/>
      <c r="L28" s="480"/>
      <c r="M28" s="480"/>
      <c r="N28" s="480"/>
      <c r="O28" s="480"/>
      <c r="P28" s="480"/>
      <c r="Q28" s="480"/>
      <c r="R28" s="480"/>
      <c r="S28" s="480"/>
      <c r="T28" s="480"/>
      <c r="U28" s="480"/>
      <c r="V28" s="480"/>
      <c r="W28" s="480"/>
      <c r="X28" s="480"/>
      <c r="Y28" s="480"/>
      <c r="Z28" s="480"/>
      <c r="AA28" s="480"/>
      <c r="AB28" s="480"/>
      <c r="AC28" s="480"/>
      <c r="AD28" s="480"/>
      <c r="AE28" s="480"/>
    </row>
    <row r="29" spans="1:31" ht="51.75" customHeight="1">
      <c r="A29" s="486"/>
      <c r="B29" s="857" t="s">
        <v>205</v>
      </c>
      <c r="C29" s="858"/>
      <c r="D29" s="859"/>
      <c r="E29" s="856"/>
      <c r="F29" s="480"/>
      <c r="G29" s="480"/>
      <c r="H29" s="480"/>
      <c r="I29" s="480"/>
      <c r="J29" s="480"/>
      <c r="K29" s="480"/>
      <c r="L29" s="480"/>
      <c r="M29" s="480"/>
      <c r="N29" s="480"/>
      <c r="O29" s="480"/>
      <c r="P29" s="480"/>
      <c r="Q29" s="480"/>
      <c r="R29" s="480"/>
      <c r="S29" s="480"/>
      <c r="T29" s="480"/>
      <c r="U29" s="480"/>
      <c r="V29" s="480"/>
      <c r="W29" s="480"/>
      <c r="X29" s="480"/>
      <c r="Y29" s="480"/>
      <c r="Z29" s="480"/>
      <c r="AA29" s="480"/>
      <c r="AB29" s="480"/>
      <c r="AC29" s="480"/>
      <c r="AD29" s="480"/>
      <c r="AE29" s="480"/>
    </row>
    <row r="30" spans="1:31" ht="108.75" customHeight="1">
      <c r="A30" s="489" t="s">
        <v>695</v>
      </c>
      <c r="B30" s="708" t="s">
        <v>696</v>
      </c>
      <c r="C30" s="709"/>
      <c r="D30" s="710"/>
      <c r="E30" s="490" t="s">
        <v>677</v>
      </c>
      <c r="F30" s="480"/>
      <c r="G30" s="480"/>
      <c r="H30" s="480"/>
      <c r="I30" s="480"/>
      <c r="J30" s="480"/>
      <c r="K30" s="480"/>
      <c r="L30" s="480"/>
      <c r="M30" s="480"/>
      <c r="N30" s="480"/>
      <c r="O30" s="480"/>
      <c r="P30" s="480"/>
      <c r="Q30" s="480"/>
      <c r="R30" s="480"/>
      <c r="S30" s="480"/>
      <c r="T30" s="480"/>
      <c r="U30" s="48" t="s">
        <v>697</v>
      </c>
      <c r="V30" s="480"/>
      <c r="W30" s="480"/>
      <c r="X30" s="480"/>
      <c r="Y30" s="480"/>
      <c r="Z30" s="480"/>
      <c r="AA30" s="480"/>
      <c r="AB30" s="480"/>
      <c r="AC30" s="480"/>
      <c r="AD30" s="480"/>
      <c r="AE30" s="480"/>
    </row>
    <row r="31" spans="1:31" s="492" customFormat="1" ht="59.25" customHeight="1">
      <c r="A31" s="489" t="s">
        <v>698</v>
      </c>
      <c r="B31" s="708" t="s">
        <v>699</v>
      </c>
      <c r="C31" s="709"/>
      <c r="D31" s="710"/>
      <c r="E31" s="490"/>
      <c r="F31" s="491"/>
      <c r="G31" s="491"/>
      <c r="H31" s="491"/>
      <c r="I31" s="491"/>
      <c r="J31" s="491"/>
      <c r="K31" s="491"/>
      <c r="L31" s="491"/>
      <c r="M31" s="491"/>
      <c r="N31" s="491"/>
      <c r="O31" s="491"/>
      <c r="P31" s="491"/>
      <c r="Q31" s="491"/>
      <c r="R31" s="491"/>
      <c r="S31" s="491"/>
      <c r="T31" s="491"/>
      <c r="U31" s="491"/>
      <c r="V31" s="491"/>
      <c r="W31" s="491"/>
      <c r="X31" s="491"/>
      <c r="Y31" s="491"/>
      <c r="Z31" s="491"/>
      <c r="AA31" s="491"/>
      <c r="AB31" s="491"/>
      <c r="AC31" s="491"/>
      <c r="AD31" s="491"/>
      <c r="AE31" s="491"/>
    </row>
    <row r="32" spans="1:31" s="492" customFormat="1" ht="60.75" customHeight="1">
      <c r="A32" s="489" t="s">
        <v>221</v>
      </c>
      <c r="B32" s="853" t="s">
        <v>206</v>
      </c>
      <c r="C32" s="853"/>
      <c r="D32" s="853"/>
      <c r="E32" s="493"/>
      <c r="F32" s="491"/>
      <c r="G32" s="491"/>
      <c r="H32" s="491"/>
      <c r="I32" s="491"/>
      <c r="J32" s="491"/>
      <c r="K32" s="491"/>
      <c r="L32" s="491"/>
      <c r="M32" s="491"/>
      <c r="N32" s="491"/>
      <c r="O32" s="491"/>
      <c r="P32" s="491"/>
      <c r="Q32" s="491"/>
      <c r="R32" s="491"/>
      <c r="S32" s="491"/>
      <c r="T32" s="491"/>
      <c r="U32" s="491" t="s">
        <v>677</v>
      </c>
      <c r="V32" s="491"/>
      <c r="W32" s="491"/>
      <c r="X32" s="491"/>
      <c r="Y32" s="491"/>
      <c r="Z32" s="491"/>
      <c r="AA32" s="491"/>
      <c r="AB32" s="491"/>
      <c r="AC32" s="491"/>
      <c r="AD32" s="491"/>
      <c r="AE32" s="491"/>
    </row>
    <row r="33" spans="1:31" s="492" customFormat="1" ht="30.75" customHeight="1">
      <c r="A33" s="383">
        <v>5</v>
      </c>
      <c r="B33" s="860" t="s">
        <v>545</v>
      </c>
      <c r="C33" s="861"/>
      <c r="D33" s="862"/>
      <c r="E33" s="494"/>
      <c r="F33" s="491"/>
      <c r="G33" s="491"/>
      <c r="H33" s="491"/>
      <c r="I33" s="491"/>
      <c r="J33" s="491"/>
      <c r="K33" s="491"/>
      <c r="L33" s="491"/>
      <c r="M33" s="491"/>
      <c r="N33" s="491"/>
      <c r="O33" s="491"/>
      <c r="P33" s="491"/>
      <c r="Q33" s="491"/>
      <c r="R33" s="491"/>
      <c r="S33" s="491"/>
      <c r="T33" s="491"/>
      <c r="U33" s="491"/>
      <c r="V33" s="491"/>
      <c r="W33" s="491"/>
      <c r="X33" s="491"/>
      <c r="Y33" s="491"/>
      <c r="Z33" s="491"/>
      <c r="AA33" s="491"/>
      <c r="AB33" s="491"/>
      <c r="AC33" s="491"/>
      <c r="AD33" s="491"/>
      <c r="AE33" s="491"/>
    </row>
    <row r="34" spans="1:31" s="492" customFormat="1" ht="36.75" customHeight="1">
      <c r="A34" s="383" t="s">
        <v>546</v>
      </c>
      <c r="B34" s="863" t="s">
        <v>547</v>
      </c>
      <c r="C34" s="863"/>
      <c r="D34" s="863"/>
      <c r="E34" s="495"/>
      <c r="F34" s="491"/>
      <c r="G34" s="491"/>
      <c r="H34" s="491"/>
      <c r="I34" s="491"/>
      <c r="J34" s="491"/>
      <c r="K34" s="491"/>
      <c r="L34" s="491"/>
      <c r="M34" s="491"/>
      <c r="N34" s="491"/>
      <c r="O34" s="491"/>
      <c r="P34" s="491"/>
      <c r="Q34" s="491"/>
      <c r="R34" s="491"/>
      <c r="S34" s="491"/>
      <c r="T34" s="491"/>
      <c r="U34" s="491"/>
      <c r="V34" s="491"/>
      <c r="W34" s="491"/>
      <c r="X34" s="491"/>
      <c r="Y34" s="491"/>
      <c r="Z34" s="491"/>
      <c r="AA34" s="491"/>
      <c r="AB34" s="491"/>
      <c r="AC34" s="491"/>
      <c r="AD34" s="491"/>
      <c r="AE34" s="491"/>
    </row>
    <row r="35" spans="1:31" s="492" customFormat="1">
      <c r="A35" s="383"/>
      <c r="B35" s="863" t="s">
        <v>548</v>
      </c>
      <c r="C35" s="863"/>
      <c r="D35" s="863"/>
      <c r="E35" s="496" t="s">
        <v>549</v>
      </c>
      <c r="F35" s="491"/>
      <c r="G35" s="491"/>
      <c r="H35" s="491"/>
      <c r="I35" s="491"/>
      <c r="J35" s="491"/>
      <c r="K35" s="491"/>
      <c r="L35" s="491"/>
      <c r="M35" s="491"/>
      <c r="N35" s="491"/>
      <c r="O35" s="491"/>
      <c r="P35" s="491"/>
      <c r="Q35" s="491"/>
      <c r="R35" s="491"/>
      <c r="S35" s="491"/>
      <c r="T35" s="491"/>
      <c r="U35" s="491"/>
      <c r="V35" s="491"/>
      <c r="W35" s="491"/>
      <c r="X35" s="491"/>
      <c r="Y35" s="491"/>
      <c r="Z35" s="491"/>
      <c r="AA35" s="491"/>
      <c r="AB35" s="491"/>
      <c r="AC35" s="491"/>
      <c r="AD35" s="491"/>
      <c r="AE35" s="491"/>
    </row>
    <row r="36" spans="1:31" s="492" customFormat="1">
      <c r="A36" s="383" t="s">
        <v>550</v>
      </c>
      <c r="B36" s="845"/>
      <c r="C36" s="845"/>
      <c r="D36" s="845"/>
      <c r="E36" s="493"/>
      <c r="F36" s="491"/>
      <c r="G36" s="491"/>
      <c r="H36" s="491"/>
      <c r="I36" s="491"/>
      <c r="J36" s="491"/>
      <c r="K36" s="491"/>
      <c r="L36" s="491"/>
      <c r="M36" s="491"/>
      <c r="N36" s="491"/>
      <c r="O36" s="491"/>
      <c r="P36" s="491"/>
      <c r="Q36" s="491"/>
      <c r="R36" s="491"/>
      <c r="S36" s="491"/>
      <c r="T36" s="491"/>
      <c r="U36" s="491"/>
      <c r="V36" s="491"/>
      <c r="W36" s="491"/>
      <c r="X36" s="491"/>
      <c r="Y36" s="491"/>
      <c r="Z36" s="491"/>
      <c r="AA36" s="491"/>
      <c r="AB36" s="491"/>
      <c r="AC36" s="491"/>
      <c r="AD36" s="491"/>
      <c r="AE36" s="491"/>
    </row>
    <row r="37" spans="1:31" s="492" customFormat="1">
      <c r="A37" s="383" t="s">
        <v>551</v>
      </c>
      <c r="B37" s="845"/>
      <c r="C37" s="845"/>
      <c r="D37" s="845"/>
      <c r="E37" s="493"/>
      <c r="F37" s="491"/>
      <c r="G37" s="491"/>
      <c r="H37" s="491"/>
      <c r="I37" s="491"/>
      <c r="J37" s="491"/>
      <c r="K37" s="491"/>
      <c r="L37" s="491"/>
      <c r="M37" s="491"/>
      <c r="N37" s="491"/>
      <c r="O37" s="491"/>
      <c r="P37" s="491"/>
      <c r="Q37" s="491"/>
      <c r="R37" s="491"/>
      <c r="S37" s="491"/>
      <c r="T37" s="491"/>
      <c r="U37" s="491"/>
      <c r="V37" s="491"/>
      <c r="W37" s="491"/>
      <c r="X37" s="491"/>
      <c r="Y37" s="491"/>
      <c r="Z37" s="491"/>
      <c r="AA37" s="491"/>
      <c r="AB37" s="491"/>
      <c r="AC37" s="491"/>
      <c r="AD37" s="491"/>
      <c r="AE37" s="491"/>
    </row>
    <row r="38" spans="1:31" s="492" customFormat="1" ht="64.5" customHeight="1">
      <c r="A38" s="383" t="s">
        <v>552</v>
      </c>
      <c r="B38" s="845"/>
      <c r="C38" s="845"/>
      <c r="D38" s="845"/>
      <c r="E38" s="493"/>
      <c r="F38" s="491"/>
      <c r="G38" s="491"/>
      <c r="H38" s="491"/>
      <c r="I38" s="491"/>
      <c r="J38" s="491"/>
      <c r="K38" s="491"/>
      <c r="L38" s="491"/>
      <c r="M38" s="491"/>
      <c r="N38" s="491"/>
      <c r="O38" s="491"/>
      <c r="P38" s="491"/>
      <c r="Q38" s="491"/>
      <c r="R38" s="491"/>
      <c r="S38" s="491"/>
      <c r="T38" s="491"/>
      <c r="U38" s="491"/>
      <c r="V38" s="491"/>
      <c r="W38" s="491"/>
      <c r="X38" s="491"/>
      <c r="Y38" s="491"/>
      <c r="Z38" s="491"/>
      <c r="AA38" s="491"/>
      <c r="AB38" s="491"/>
      <c r="AC38" s="491"/>
      <c r="AD38" s="491"/>
      <c r="AE38" s="491"/>
    </row>
    <row r="39" spans="1:31" s="492" customFormat="1" ht="24" customHeight="1">
      <c r="A39" s="383"/>
      <c r="B39" s="846"/>
      <c r="C39" s="847"/>
      <c r="D39" s="848"/>
      <c r="E39" s="493"/>
      <c r="F39" s="491"/>
      <c r="G39" s="491"/>
      <c r="H39" s="491"/>
      <c r="I39" s="491"/>
      <c r="J39" s="491"/>
      <c r="K39" s="491"/>
      <c r="L39" s="491"/>
      <c r="M39" s="491"/>
      <c r="N39" s="491"/>
      <c r="O39" s="491"/>
      <c r="P39" s="491"/>
      <c r="Q39" s="491"/>
      <c r="R39" s="491"/>
      <c r="S39" s="491"/>
      <c r="T39" s="491"/>
      <c r="U39" s="491"/>
      <c r="V39" s="491"/>
      <c r="W39" s="491"/>
      <c r="X39" s="491"/>
      <c r="Y39" s="491"/>
      <c r="Z39" s="491"/>
      <c r="AA39" s="491"/>
      <c r="AB39" s="491"/>
      <c r="AC39" s="491"/>
      <c r="AD39" s="491"/>
      <c r="AE39" s="491"/>
    </row>
    <row r="40" spans="1:31" s="492" customFormat="1" ht="45" customHeight="1">
      <c r="A40" s="383" t="s">
        <v>700</v>
      </c>
      <c r="B40" s="849" t="s">
        <v>553</v>
      </c>
      <c r="C40" s="849"/>
      <c r="D40" s="849"/>
      <c r="E40" s="495"/>
      <c r="F40" s="491"/>
      <c r="G40" s="491"/>
      <c r="H40" s="491"/>
      <c r="I40" s="491"/>
      <c r="J40" s="491"/>
      <c r="K40" s="491"/>
      <c r="L40" s="491"/>
      <c r="M40" s="491"/>
      <c r="N40" s="491"/>
      <c r="O40" s="491"/>
      <c r="P40" s="491"/>
      <c r="Q40" s="491"/>
      <c r="R40" s="491"/>
      <c r="S40" s="491"/>
      <c r="T40" s="491"/>
      <c r="U40" s="491"/>
      <c r="V40" s="491"/>
      <c r="W40" s="491"/>
      <c r="X40" s="491"/>
      <c r="Y40" s="491"/>
      <c r="Z40" s="491"/>
      <c r="AA40" s="491"/>
      <c r="AB40" s="491"/>
      <c r="AC40" s="491"/>
      <c r="AD40" s="491"/>
      <c r="AE40" s="491"/>
    </row>
    <row r="41" spans="1:31" s="492" customFormat="1">
      <c r="A41" s="383"/>
      <c r="B41" s="849" t="s">
        <v>548</v>
      </c>
      <c r="C41" s="849"/>
      <c r="D41" s="849"/>
      <c r="E41" s="496" t="s">
        <v>549</v>
      </c>
      <c r="F41" s="491"/>
      <c r="G41" s="491"/>
      <c r="H41" s="491"/>
      <c r="I41" s="491"/>
      <c r="J41" s="491"/>
      <c r="K41" s="491"/>
      <c r="L41" s="491"/>
      <c r="M41" s="491"/>
      <c r="N41" s="491"/>
      <c r="O41" s="491"/>
      <c r="P41" s="491"/>
      <c r="Q41" s="491"/>
      <c r="R41" s="491"/>
      <c r="S41" s="491"/>
      <c r="T41" s="491"/>
      <c r="U41" s="491"/>
      <c r="V41" s="491"/>
      <c r="W41" s="491"/>
      <c r="X41" s="491"/>
      <c r="Y41" s="491"/>
      <c r="Z41" s="491"/>
      <c r="AA41" s="491"/>
      <c r="AB41" s="491"/>
      <c r="AC41" s="491"/>
      <c r="AD41" s="491"/>
      <c r="AE41" s="491"/>
    </row>
    <row r="42" spans="1:31" s="492" customFormat="1">
      <c r="A42" s="383" t="s">
        <v>550</v>
      </c>
      <c r="B42" s="850"/>
      <c r="C42" s="851"/>
      <c r="D42" s="852"/>
      <c r="E42" s="493"/>
      <c r="F42" s="491"/>
      <c r="G42" s="491"/>
      <c r="H42" s="491"/>
      <c r="I42" s="491"/>
      <c r="J42" s="491"/>
      <c r="K42" s="491"/>
      <c r="L42" s="491"/>
      <c r="M42" s="491"/>
      <c r="N42" s="491"/>
      <c r="O42" s="491"/>
      <c r="P42" s="491"/>
      <c r="Q42" s="491"/>
      <c r="R42" s="491"/>
      <c r="S42" s="491"/>
      <c r="T42" s="491"/>
      <c r="U42" s="491"/>
      <c r="V42" s="491"/>
      <c r="W42" s="491"/>
      <c r="X42" s="491"/>
      <c r="Y42" s="491"/>
      <c r="Z42" s="491"/>
      <c r="AA42" s="491"/>
      <c r="AB42" s="491"/>
      <c r="AC42" s="491"/>
      <c r="AD42" s="491"/>
      <c r="AE42" s="491"/>
    </row>
    <row r="43" spans="1:31" s="492" customFormat="1">
      <c r="A43" s="383" t="s">
        <v>551</v>
      </c>
      <c r="B43" s="850"/>
      <c r="C43" s="851"/>
      <c r="D43" s="852"/>
      <c r="E43" s="493"/>
      <c r="F43" s="491"/>
      <c r="G43" s="491"/>
      <c r="H43" s="491"/>
      <c r="I43" s="491"/>
      <c r="J43" s="491"/>
      <c r="K43" s="491"/>
      <c r="L43" s="491"/>
      <c r="M43" s="491"/>
      <c r="N43" s="491"/>
      <c r="O43" s="491"/>
      <c r="P43" s="491"/>
      <c r="Q43" s="491"/>
      <c r="R43" s="491"/>
      <c r="S43" s="491"/>
      <c r="T43" s="491"/>
      <c r="U43" s="491"/>
      <c r="V43" s="491"/>
      <c r="W43" s="491"/>
      <c r="X43" s="491"/>
      <c r="Y43" s="491"/>
      <c r="Z43" s="491"/>
      <c r="AA43" s="491"/>
      <c r="AB43" s="491"/>
      <c r="AC43" s="491"/>
      <c r="AD43" s="491"/>
      <c r="AE43" s="491"/>
    </row>
    <row r="44" spans="1:31" s="492" customFormat="1">
      <c r="A44" s="383" t="s">
        <v>552</v>
      </c>
      <c r="B44" s="850"/>
      <c r="C44" s="851"/>
      <c r="D44" s="852"/>
      <c r="E44" s="493"/>
      <c r="F44" s="491"/>
      <c r="G44" s="491"/>
      <c r="H44" s="491"/>
      <c r="I44" s="491"/>
      <c r="J44" s="491"/>
      <c r="K44" s="491"/>
      <c r="L44" s="491"/>
      <c r="M44" s="491"/>
      <c r="N44" s="491"/>
      <c r="O44" s="491"/>
      <c r="P44" s="491"/>
      <c r="Q44" s="491"/>
      <c r="R44" s="491"/>
      <c r="S44" s="491"/>
      <c r="T44" s="491"/>
      <c r="U44" s="491"/>
      <c r="V44" s="491"/>
      <c r="W44" s="491"/>
      <c r="X44" s="491"/>
      <c r="Y44" s="491"/>
      <c r="Z44" s="491"/>
      <c r="AA44" s="491"/>
      <c r="AB44" s="491"/>
      <c r="AC44" s="491"/>
      <c r="AD44" s="491"/>
      <c r="AE44" s="491"/>
    </row>
    <row r="45" spans="1:31">
      <c r="A45" s="383" t="s">
        <v>701</v>
      </c>
      <c r="B45" s="850"/>
      <c r="C45" s="851"/>
      <c r="D45" s="852"/>
      <c r="E45" s="493"/>
      <c r="F45" s="480"/>
      <c r="G45" s="480"/>
      <c r="H45" s="480"/>
      <c r="I45" s="480"/>
      <c r="J45" s="480"/>
      <c r="K45" s="480"/>
      <c r="L45" s="480"/>
      <c r="M45" s="480"/>
      <c r="N45" s="480"/>
      <c r="O45" s="480"/>
      <c r="P45" s="480"/>
      <c r="Q45" s="480"/>
      <c r="R45" s="480"/>
      <c r="S45" s="480"/>
      <c r="T45" s="480"/>
      <c r="U45" s="480"/>
      <c r="V45" s="480"/>
      <c r="W45" s="480"/>
      <c r="X45" s="480"/>
      <c r="Y45" s="480"/>
      <c r="Z45" s="480"/>
      <c r="AA45" s="480"/>
      <c r="AB45" s="480"/>
      <c r="AC45" s="480"/>
      <c r="AD45" s="480"/>
      <c r="AE45" s="480"/>
    </row>
    <row r="46" spans="1:31">
      <c r="A46" s="383" t="s">
        <v>702</v>
      </c>
      <c r="B46" s="850"/>
      <c r="C46" s="851"/>
      <c r="D46" s="852"/>
      <c r="E46" s="493"/>
      <c r="F46" s="480"/>
      <c r="G46" s="480"/>
      <c r="H46" s="480"/>
      <c r="I46" s="480"/>
      <c r="J46" s="480"/>
      <c r="K46" s="480"/>
      <c r="L46" s="480"/>
      <c r="M46" s="480"/>
      <c r="N46" s="480"/>
      <c r="O46" s="480"/>
      <c r="P46" s="480"/>
      <c r="Q46" s="480"/>
      <c r="R46" s="480"/>
      <c r="S46" s="480"/>
      <c r="T46" s="480"/>
      <c r="U46" s="480"/>
      <c r="V46" s="480"/>
      <c r="W46" s="480"/>
      <c r="X46" s="480"/>
      <c r="Y46" s="480"/>
      <c r="Z46" s="480"/>
      <c r="AA46" s="480"/>
      <c r="AB46" s="480"/>
      <c r="AC46" s="480"/>
      <c r="AD46" s="480"/>
      <c r="AE46" s="480"/>
    </row>
    <row r="47" spans="1:31">
      <c r="A47" s="489">
        <v>6</v>
      </c>
      <c r="B47" s="853" t="s">
        <v>207</v>
      </c>
      <c r="C47" s="853"/>
      <c r="D47" s="853"/>
      <c r="E47" s="493"/>
      <c r="F47" s="480"/>
      <c r="G47" s="480"/>
      <c r="H47" s="480"/>
      <c r="I47" s="480"/>
      <c r="J47" s="480"/>
      <c r="K47" s="480"/>
      <c r="L47" s="480"/>
      <c r="M47" s="480"/>
      <c r="N47" s="480"/>
      <c r="O47" s="480"/>
      <c r="P47" s="480"/>
      <c r="Q47" s="480"/>
      <c r="R47" s="480"/>
      <c r="S47" s="480"/>
      <c r="T47" s="480"/>
      <c r="U47" s="480"/>
      <c r="V47" s="480"/>
      <c r="W47" s="480"/>
      <c r="X47" s="480"/>
      <c r="Y47" s="480"/>
      <c r="Z47" s="480"/>
      <c r="AA47" s="480"/>
      <c r="AB47" s="480"/>
      <c r="AC47" s="480"/>
      <c r="AD47" s="480"/>
      <c r="AE47" s="480"/>
    </row>
    <row r="48" spans="1:31">
      <c r="A48" s="32">
        <v>7</v>
      </c>
      <c r="B48" s="834" t="s">
        <v>208</v>
      </c>
      <c r="C48" s="834"/>
      <c r="D48" s="834"/>
      <c r="E48" s="493"/>
      <c r="F48" s="480"/>
      <c r="G48" s="480"/>
      <c r="H48" s="480"/>
      <c r="I48" s="480"/>
      <c r="J48" s="480"/>
      <c r="K48" s="480"/>
      <c r="L48" s="480"/>
      <c r="M48" s="480"/>
      <c r="N48" s="480"/>
      <c r="O48" s="480"/>
      <c r="P48" s="480"/>
      <c r="Q48" s="480"/>
      <c r="R48" s="480"/>
      <c r="S48" s="480"/>
      <c r="T48" s="480"/>
      <c r="U48" s="480"/>
      <c r="V48" s="480"/>
      <c r="W48" s="480"/>
      <c r="X48" s="480"/>
      <c r="Y48" s="480"/>
      <c r="Z48" s="480"/>
      <c r="AA48" s="480"/>
      <c r="AB48" s="480"/>
      <c r="AC48" s="480"/>
      <c r="AD48" s="480"/>
      <c r="AE48" s="480"/>
    </row>
    <row r="49" spans="1:31">
      <c r="A49" s="497"/>
      <c r="B49" s="834"/>
      <c r="C49" s="834"/>
      <c r="D49" s="834"/>
      <c r="E49" s="485"/>
      <c r="F49" s="480"/>
      <c r="G49" s="480"/>
      <c r="H49" s="480"/>
      <c r="I49" s="480"/>
      <c r="J49" s="480"/>
      <c r="K49" s="480"/>
      <c r="L49" s="480"/>
      <c r="M49" s="480"/>
      <c r="N49" s="480"/>
      <c r="O49" s="480"/>
      <c r="P49" s="480"/>
      <c r="Q49" s="480"/>
      <c r="R49" s="480"/>
      <c r="S49" s="480"/>
      <c r="T49" s="480"/>
      <c r="U49" s="480"/>
      <c r="V49" s="480"/>
      <c r="W49" s="480"/>
      <c r="X49" s="480"/>
      <c r="Y49" s="480"/>
      <c r="Z49" s="480"/>
      <c r="AA49" s="480"/>
      <c r="AB49" s="480"/>
      <c r="AC49" s="480"/>
      <c r="AD49" s="480"/>
      <c r="AE49" s="480"/>
    </row>
    <row r="50" spans="1:31">
      <c r="A50" s="88"/>
      <c r="B50" s="839"/>
      <c r="C50" s="839"/>
      <c r="D50" s="839"/>
      <c r="E50" s="488"/>
      <c r="F50" s="480"/>
      <c r="G50" s="480"/>
      <c r="H50" s="480"/>
      <c r="I50" s="480"/>
      <c r="J50" s="480"/>
      <c r="K50" s="480"/>
      <c r="L50" s="480"/>
      <c r="M50" s="480"/>
      <c r="N50" s="480"/>
      <c r="O50" s="480"/>
      <c r="P50" s="480"/>
      <c r="Q50" s="480"/>
      <c r="R50" s="480"/>
      <c r="S50" s="480"/>
      <c r="T50" s="480"/>
      <c r="U50" s="480"/>
      <c r="V50" s="480"/>
      <c r="W50" s="480"/>
      <c r="X50" s="480"/>
      <c r="Y50" s="480"/>
      <c r="Z50" s="480"/>
      <c r="AA50" s="480"/>
      <c r="AB50" s="480"/>
      <c r="AC50" s="480"/>
      <c r="AD50" s="480"/>
      <c r="AE50" s="480"/>
    </row>
    <row r="51" spans="1:31" ht="18.95" customHeight="1">
      <c r="A51" s="497">
        <v>8</v>
      </c>
      <c r="B51" s="840" t="s">
        <v>209</v>
      </c>
      <c r="C51" s="840"/>
      <c r="D51" s="840"/>
      <c r="E51" s="498"/>
      <c r="F51" s="480"/>
      <c r="G51" s="480"/>
      <c r="H51" s="480"/>
      <c r="I51" s="480"/>
      <c r="J51" s="480"/>
      <c r="K51" s="480"/>
      <c r="L51" s="480"/>
      <c r="M51" s="480"/>
      <c r="N51" s="480"/>
      <c r="O51" s="480"/>
      <c r="P51" s="480"/>
      <c r="Q51" s="480"/>
      <c r="R51" s="480"/>
      <c r="S51" s="480"/>
      <c r="T51" s="480"/>
      <c r="U51" s="480"/>
      <c r="V51" s="480"/>
      <c r="W51" s="480"/>
      <c r="X51" s="480"/>
      <c r="Y51" s="480"/>
      <c r="Z51" s="480"/>
      <c r="AA51" s="480"/>
      <c r="AB51" s="480"/>
      <c r="AC51" s="480"/>
      <c r="AD51" s="480"/>
      <c r="AE51" s="480"/>
    </row>
    <row r="52" spans="1:31" ht="18.95" customHeight="1">
      <c r="A52" s="497"/>
      <c r="B52" s="834" t="s">
        <v>227</v>
      </c>
      <c r="C52" s="834"/>
      <c r="D52" s="834"/>
      <c r="E52" s="485"/>
      <c r="F52" s="480"/>
      <c r="G52" s="480"/>
      <c r="H52" s="480"/>
      <c r="I52" s="480"/>
      <c r="J52" s="480"/>
      <c r="K52" s="480"/>
      <c r="L52" s="480"/>
      <c r="M52" s="480"/>
      <c r="N52" s="480"/>
      <c r="O52" s="480"/>
      <c r="P52" s="480"/>
      <c r="Q52" s="480"/>
      <c r="R52" s="480"/>
      <c r="S52" s="480"/>
      <c r="T52" s="480"/>
      <c r="U52" s="480"/>
      <c r="V52" s="480"/>
      <c r="W52" s="480"/>
      <c r="X52" s="480"/>
      <c r="Y52" s="480"/>
      <c r="Z52" s="480"/>
      <c r="AA52" s="480"/>
      <c r="AB52" s="480"/>
      <c r="AC52" s="480"/>
      <c r="AD52" s="480"/>
      <c r="AE52" s="480"/>
    </row>
    <row r="53" spans="1:31" ht="18.95" customHeight="1">
      <c r="A53" s="32">
        <v>9</v>
      </c>
      <c r="B53" s="841" t="s">
        <v>703</v>
      </c>
      <c r="C53" s="842"/>
      <c r="D53" s="843"/>
      <c r="E53" s="499"/>
      <c r="F53" s="480"/>
      <c r="G53" s="480"/>
      <c r="H53" s="480"/>
      <c r="I53" s="480"/>
      <c r="J53" s="480"/>
      <c r="K53" s="480"/>
      <c r="L53" s="480"/>
      <c r="M53" s="480"/>
      <c r="N53" s="480"/>
      <c r="O53" s="480"/>
      <c r="P53" s="480"/>
      <c r="Q53" s="480"/>
      <c r="R53" s="480"/>
      <c r="S53" s="480"/>
      <c r="T53" s="480"/>
      <c r="U53" s="480"/>
      <c r="V53" s="480"/>
      <c r="W53" s="480"/>
      <c r="X53" s="480"/>
      <c r="Y53" s="480"/>
      <c r="Z53" s="480"/>
      <c r="AA53" s="480"/>
      <c r="AB53" s="480"/>
      <c r="AC53" s="480"/>
      <c r="AD53" s="480"/>
      <c r="AE53" s="480"/>
    </row>
    <row r="54" spans="1:31" ht="18.95" customHeight="1">
      <c r="A54" s="497"/>
      <c r="B54" s="834" t="s">
        <v>210</v>
      </c>
      <c r="C54" s="834"/>
      <c r="D54" s="834"/>
      <c r="E54" s="485"/>
      <c r="F54" s="480"/>
      <c r="G54" s="480"/>
      <c r="H54" s="480"/>
      <c r="I54" s="480"/>
      <c r="J54" s="480"/>
      <c r="K54" s="480"/>
      <c r="L54" s="480"/>
      <c r="M54" s="480"/>
      <c r="N54" s="480"/>
      <c r="O54" s="480"/>
      <c r="P54" s="480"/>
      <c r="Q54" s="480"/>
      <c r="R54" s="480"/>
      <c r="S54" s="480"/>
      <c r="T54" s="480"/>
      <c r="U54" s="480"/>
      <c r="V54" s="480"/>
      <c r="W54" s="480"/>
      <c r="X54" s="480"/>
      <c r="Y54" s="480"/>
      <c r="Z54" s="480"/>
      <c r="AA54" s="480"/>
      <c r="AB54" s="480"/>
      <c r="AC54" s="480"/>
      <c r="AD54" s="480"/>
      <c r="AE54" s="480"/>
    </row>
    <row r="55" spans="1:31" ht="18.95" customHeight="1">
      <c r="A55" s="497"/>
      <c r="B55" s="834" t="s">
        <v>211</v>
      </c>
      <c r="C55" s="834"/>
      <c r="D55" s="834"/>
      <c r="E55" s="485"/>
      <c r="F55" s="480"/>
      <c r="G55" s="480"/>
      <c r="H55" s="480"/>
      <c r="I55" s="480"/>
      <c r="J55" s="480"/>
      <c r="K55" s="480"/>
      <c r="L55" s="480"/>
      <c r="M55" s="480"/>
      <c r="N55" s="480"/>
      <c r="O55" s="480"/>
      <c r="P55" s="480"/>
      <c r="Q55" s="480"/>
      <c r="R55" s="480"/>
      <c r="S55" s="480"/>
      <c r="T55" s="480"/>
      <c r="U55" s="480"/>
      <c r="V55" s="480"/>
      <c r="W55" s="480"/>
      <c r="X55" s="480"/>
      <c r="Y55" s="480"/>
      <c r="Z55" s="480"/>
      <c r="AA55" s="480"/>
      <c r="AB55" s="480"/>
      <c r="AC55" s="480"/>
      <c r="AD55" s="480"/>
      <c r="AE55" s="480"/>
    </row>
    <row r="56" spans="1:31" ht="18.95" customHeight="1">
      <c r="A56" s="88"/>
      <c r="B56" s="839" t="s">
        <v>212</v>
      </c>
      <c r="C56" s="839"/>
      <c r="D56" s="839"/>
      <c r="E56" s="488"/>
      <c r="F56" s="480"/>
      <c r="G56" s="480"/>
      <c r="H56" s="480"/>
      <c r="I56" s="480"/>
      <c r="J56" s="480"/>
      <c r="K56" s="480"/>
      <c r="L56" s="480"/>
      <c r="M56" s="480"/>
      <c r="N56" s="480"/>
      <c r="O56" s="480"/>
      <c r="P56" s="480"/>
      <c r="Q56" s="480"/>
      <c r="R56" s="480"/>
      <c r="S56" s="480"/>
      <c r="T56" s="480"/>
      <c r="U56" s="480"/>
      <c r="V56" s="480"/>
      <c r="W56" s="480"/>
      <c r="X56" s="480"/>
      <c r="Y56" s="480"/>
      <c r="Z56" s="480"/>
      <c r="AA56" s="480"/>
      <c r="AB56" s="480"/>
      <c r="AC56" s="480"/>
      <c r="AD56" s="480"/>
      <c r="AE56" s="480"/>
    </row>
    <row r="57" spans="1:31" ht="18.95" customHeight="1">
      <c r="A57" s="32">
        <v>10</v>
      </c>
      <c r="B57" s="844" t="s">
        <v>213</v>
      </c>
      <c r="C57" s="844"/>
      <c r="D57" s="844"/>
      <c r="E57" s="499"/>
      <c r="F57" s="480"/>
      <c r="G57" s="480"/>
      <c r="H57" s="480"/>
      <c r="I57" s="480"/>
      <c r="J57" s="480"/>
      <c r="K57" s="480"/>
      <c r="L57" s="480"/>
      <c r="M57" s="480"/>
      <c r="N57" s="480"/>
      <c r="O57" s="480"/>
      <c r="P57" s="480"/>
      <c r="Q57" s="480"/>
      <c r="R57" s="480"/>
      <c r="S57" s="480"/>
      <c r="T57" s="480"/>
      <c r="U57" s="480"/>
      <c r="V57" s="480"/>
      <c r="W57" s="480"/>
      <c r="X57" s="480"/>
      <c r="Y57" s="480"/>
      <c r="Z57" s="480"/>
      <c r="AA57" s="480"/>
      <c r="AB57" s="480"/>
      <c r="AC57" s="480"/>
      <c r="AD57" s="480"/>
      <c r="AE57" s="480"/>
    </row>
    <row r="58" spans="1:31" ht="18.95" customHeight="1">
      <c r="A58" s="497"/>
      <c r="B58" s="834" t="s">
        <v>214</v>
      </c>
      <c r="C58" s="834"/>
      <c r="D58" s="834"/>
      <c r="E58" s="485"/>
      <c r="F58" s="480"/>
      <c r="G58" s="480"/>
      <c r="H58" s="480"/>
      <c r="I58" s="480"/>
      <c r="J58" s="480"/>
      <c r="K58" s="480"/>
      <c r="L58" s="480"/>
      <c r="M58" s="480"/>
      <c r="N58" s="480"/>
      <c r="O58" s="480"/>
      <c r="P58" s="480"/>
      <c r="Q58" s="480"/>
      <c r="R58" s="480"/>
      <c r="S58" s="480"/>
      <c r="T58" s="480"/>
      <c r="U58" s="480"/>
      <c r="V58" s="480"/>
      <c r="W58" s="480"/>
      <c r="X58" s="480"/>
      <c r="Y58" s="480"/>
      <c r="Z58" s="480"/>
      <c r="AA58" s="480"/>
      <c r="AB58" s="480"/>
      <c r="AC58" s="480"/>
      <c r="AD58" s="480"/>
      <c r="AE58" s="480"/>
    </row>
    <row r="59" spans="1:31" ht="18.95" customHeight="1">
      <c r="A59" s="497"/>
      <c r="B59" s="834" t="s">
        <v>215</v>
      </c>
      <c r="C59" s="834"/>
      <c r="D59" s="834"/>
      <c r="E59" s="485"/>
      <c r="F59" s="480"/>
      <c r="G59" s="480"/>
      <c r="H59" s="500">
        <v>1</v>
      </c>
      <c r="I59" s="500"/>
      <c r="J59" s="480"/>
      <c r="K59" s="480"/>
      <c r="L59" s="480"/>
      <c r="M59" s="480"/>
      <c r="N59" s="480"/>
      <c r="O59" s="480"/>
      <c r="P59" s="480"/>
      <c r="Q59" s="480"/>
      <c r="R59" s="480"/>
      <c r="S59" s="480"/>
      <c r="T59" s="480"/>
      <c r="U59" s="480"/>
      <c r="V59" s="480"/>
      <c r="W59" s="480"/>
      <c r="X59" s="480"/>
      <c r="Y59" s="480"/>
      <c r="Z59" s="480"/>
      <c r="AA59" s="480"/>
      <c r="AB59" s="480"/>
      <c r="AC59" s="480"/>
      <c r="AD59" s="480"/>
      <c r="AE59" s="480"/>
    </row>
    <row r="60" spans="1:31" ht="18.95" customHeight="1">
      <c r="A60" s="497"/>
      <c r="B60" s="834"/>
      <c r="C60" s="834"/>
      <c r="D60" s="834"/>
      <c r="E60" s="485"/>
      <c r="F60" s="480"/>
      <c r="G60" s="480"/>
      <c r="H60" s="500" t="s">
        <v>704</v>
      </c>
      <c r="I60" s="500"/>
      <c r="J60" s="480"/>
      <c r="K60" s="480"/>
      <c r="L60" s="480"/>
      <c r="M60" s="480"/>
      <c r="N60" s="480"/>
      <c r="O60" s="480"/>
      <c r="P60" s="480"/>
      <c r="Q60" s="480"/>
      <c r="R60" s="480"/>
      <c r="S60" s="480"/>
      <c r="T60" s="480"/>
      <c r="U60" s="480"/>
      <c r="V60" s="480"/>
      <c r="W60" s="480"/>
      <c r="X60" s="480"/>
      <c r="Y60" s="480"/>
      <c r="Z60" s="74"/>
      <c r="AA60" s="74"/>
      <c r="AB60" s="74"/>
    </row>
    <row r="61" spans="1:31" ht="18.95" customHeight="1">
      <c r="A61" s="497"/>
      <c r="B61" s="834"/>
      <c r="C61" s="834"/>
      <c r="D61" s="834"/>
      <c r="E61" s="485"/>
      <c r="Z61" s="74"/>
      <c r="AA61" s="74"/>
      <c r="AB61" s="74"/>
    </row>
    <row r="62" spans="1:31" ht="18.95" hidden="1" customHeight="1">
      <c r="A62" s="497"/>
      <c r="B62" s="834" t="s">
        <v>216</v>
      </c>
      <c r="C62" s="834"/>
      <c r="D62" s="834"/>
      <c r="E62" s="485"/>
      <c r="Z62" s="74"/>
      <c r="AA62" s="74"/>
      <c r="AB62" s="74"/>
    </row>
    <row r="63" spans="1:31" ht="36" customHeight="1">
      <c r="A63" s="497"/>
      <c r="B63" s="834" t="s">
        <v>705</v>
      </c>
      <c r="C63" s="834"/>
      <c r="D63" s="834"/>
      <c r="E63" s="485"/>
    </row>
    <row r="64" spans="1:31" ht="55.5" customHeight="1">
      <c r="A64" s="497"/>
      <c r="B64" s="835" t="s">
        <v>705</v>
      </c>
      <c r="C64" s="836"/>
      <c r="D64" s="837"/>
      <c r="E64" s="501"/>
    </row>
    <row r="65" spans="1:5">
      <c r="A65" s="67">
        <v>11</v>
      </c>
      <c r="B65" s="684" t="s">
        <v>217</v>
      </c>
      <c r="C65" s="684"/>
      <c r="D65" s="684"/>
      <c r="E65" s="493"/>
    </row>
    <row r="66" spans="1:5" ht="50.25" customHeight="1">
      <c r="A66" s="67">
        <v>12</v>
      </c>
      <c r="B66" s="684" t="s">
        <v>223</v>
      </c>
      <c r="C66" s="684"/>
      <c r="D66" s="684"/>
      <c r="E66" s="493"/>
    </row>
    <row r="67" spans="1:5" ht="33" customHeight="1">
      <c r="A67" s="74"/>
      <c r="B67" s="74"/>
      <c r="C67" s="74"/>
      <c r="D67" s="74"/>
      <c r="E67" s="74"/>
    </row>
    <row r="68" spans="1:5" ht="33" customHeight="1">
      <c r="A68" s="838" t="s">
        <v>222</v>
      </c>
      <c r="B68" s="838"/>
      <c r="C68" s="838"/>
      <c r="D68" s="838"/>
      <c r="E68" s="838"/>
    </row>
    <row r="69" spans="1:5" ht="33" customHeight="1">
      <c r="A69" s="833" t="s">
        <v>706</v>
      </c>
      <c r="B69" s="833"/>
      <c r="C69" s="833"/>
      <c r="D69" s="833"/>
      <c r="E69" s="833"/>
    </row>
    <row r="70" spans="1:5" ht="125.25" customHeight="1">
      <c r="A70" s="718" t="s">
        <v>707</v>
      </c>
      <c r="B70" s="718"/>
      <c r="C70" s="718"/>
      <c r="D70" s="718"/>
      <c r="E70" s="718"/>
    </row>
    <row r="71" spans="1:5" ht="33" customHeight="1">
      <c r="A71" s="22" t="s">
        <v>133</v>
      </c>
      <c r="B71" s="45">
        <f>'Names of Bidder'!D21</f>
        <v>0</v>
      </c>
      <c r="D71" s="41" t="s">
        <v>131</v>
      </c>
      <c r="E71" s="573">
        <f>'Names of Bidder'!D18</f>
        <v>0</v>
      </c>
    </row>
    <row r="72" spans="1:5" ht="48" customHeight="1">
      <c r="A72" s="22" t="s">
        <v>134</v>
      </c>
      <c r="B72" s="25">
        <f>'Names of Bidder'!D22</f>
        <v>0</v>
      </c>
      <c r="D72" s="41" t="s">
        <v>132</v>
      </c>
      <c r="E72" s="25">
        <f>'Names of Bidder'!D19</f>
        <v>0</v>
      </c>
    </row>
    <row r="73" spans="1:5" ht="96" customHeight="1">
      <c r="D73" s="41"/>
      <c r="E73" s="24"/>
    </row>
    <row r="74" spans="1:5" ht="20.100000000000001" customHeight="1">
      <c r="A74" s="24"/>
    </row>
    <row r="75" spans="1:5" ht="46.5" customHeight="1"/>
    <row r="76" spans="1:5" ht="20.100000000000001" customHeight="1">
      <c r="A76" s="24"/>
    </row>
    <row r="77" spans="1:5" ht="20.100000000000001" customHeight="1"/>
    <row r="78" spans="1:5" ht="20.100000000000001" customHeight="1">
      <c r="A78" s="24"/>
    </row>
    <row r="79" spans="1:5" ht="20.100000000000001" customHeight="1"/>
    <row r="80" spans="1:5" ht="20.100000000000001" customHeight="1">
      <c r="A80" s="24"/>
    </row>
    <row r="81" ht="20.100000000000001" customHeight="1"/>
    <row r="82" ht="20.100000000000001" customHeight="1"/>
    <row r="98" ht="62.25" customHeight="1"/>
    <row r="100" ht="57" customHeight="1"/>
    <row r="102" ht="40.5" customHeight="1"/>
  </sheetData>
  <sheetProtection algorithmName="SHA-512" hashValue="6U4FfmIN5ViIYw7KvMXeLpCJgWAS3UeROQ+Y/pjiQ/49srqEDNmHrTYwO8WzNc7lU4BqKI0bFPIJ0Be7nmJKLA==" saltValue="Q5l7ba978XGxFIIxaXXMLA==" spinCount="100000" sheet="1" formatColumns="0" formatRows="0" selectLockedCells="1"/>
  <customSheetViews>
    <customSheetView guid="{5B1D59F5-B493-497A-923A-6746AA63AA40}" showPageBreaks="1" showGridLines="0" printArea="1" hiddenRows="1" view="pageBreakPreview">
      <selection activeCell="E17" sqref="E17"/>
      <pageMargins left="0.35433070866141736" right="0.23622047244094491" top="0.59055118110236227" bottom="0.59055118110236227" header="0.35433070866141736" footer="0.35433070866141736"/>
      <printOptions horizontalCentered="1"/>
      <pageSetup scale="95" orientation="portrait" r:id="rId1"/>
      <headerFooter alignWithMargins="0">
        <oddFooter>&amp;R&amp;"Book Antiqua,Bold"&amp;8 Page &amp;P of &amp;N</oddFooter>
      </headerFooter>
    </customSheetView>
  </customSheetViews>
  <mergeCells count="62">
    <mergeCell ref="B11:D11"/>
    <mergeCell ref="A3:E3"/>
    <mergeCell ref="A5:E5"/>
    <mergeCell ref="A8:D8"/>
    <mergeCell ref="B9:D9"/>
    <mergeCell ref="B10:D10"/>
    <mergeCell ref="B26:D26"/>
    <mergeCell ref="B12:D12"/>
    <mergeCell ref="A16:E16"/>
    <mergeCell ref="B17:D17"/>
    <mergeCell ref="B18:D18"/>
    <mergeCell ref="B19:D19"/>
    <mergeCell ref="B20:D20"/>
    <mergeCell ref="B21:D21"/>
    <mergeCell ref="B22:D22"/>
    <mergeCell ref="B23:D23"/>
    <mergeCell ref="B24:D24"/>
    <mergeCell ref="B25:D25"/>
    <mergeCell ref="B37:D37"/>
    <mergeCell ref="B27:D27"/>
    <mergeCell ref="B28:D28"/>
    <mergeCell ref="E28:E29"/>
    <mergeCell ref="B29:D29"/>
    <mergeCell ref="B30:D30"/>
    <mergeCell ref="B31:D31"/>
    <mergeCell ref="B32:D32"/>
    <mergeCell ref="B33:D33"/>
    <mergeCell ref="B34:D34"/>
    <mergeCell ref="B35:D35"/>
    <mergeCell ref="B36:D36"/>
    <mergeCell ref="B49:D49"/>
    <mergeCell ref="B38:D38"/>
    <mergeCell ref="B39:D39"/>
    <mergeCell ref="B40:D40"/>
    <mergeCell ref="B41:D41"/>
    <mergeCell ref="B42:D42"/>
    <mergeCell ref="B43:D43"/>
    <mergeCell ref="B44:D44"/>
    <mergeCell ref="B45:D45"/>
    <mergeCell ref="B46:D46"/>
    <mergeCell ref="B47:D47"/>
    <mergeCell ref="B48:D48"/>
    <mergeCell ref="B61:D61"/>
    <mergeCell ref="B50:D50"/>
    <mergeCell ref="B51:D51"/>
    <mergeCell ref="B52:D52"/>
    <mergeCell ref="B53:D53"/>
    <mergeCell ref="B54:D54"/>
    <mergeCell ref="B55:D55"/>
    <mergeCell ref="B56:D56"/>
    <mergeCell ref="B57:D57"/>
    <mergeCell ref="B58:D58"/>
    <mergeCell ref="B59:D59"/>
    <mergeCell ref="B60:D60"/>
    <mergeCell ref="A69:E69"/>
    <mergeCell ref="A70:E70"/>
    <mergeCell ref="B62:D62"/>
    <mergeCell ref="B63:D63"/>
    <mergeCell ref="B64:D64"/>
    <mergeCell ref="B65:D65"/>
    <mergeCell ref="B66:D66"/>
    <mergeCell ref="A68:E68"/>
  </mergeCells>
  <dataValidations count="2">
    <dataValidation type="list" allowBlank="1" showInputMessage="1" showErrorMessage="1" sqref="E30 JA30 SW30 ACS30 AMO30 AWK30 BGG30 BQC30 BZY30 CJU30 CTQ30 DDM30 DNI30 DXE30 EHA30 EQW30 FAS30 FKO30 FUK30 GEG30 GOC30 GXY30 HHU30 HRQ30 IBM30 ILI30 IVE30 JFA30 JOW30 JYS30 KIO30 KSK30 LCG30 LMC30 LVY30 MFU30 MPQ30 MZM30 NJI30 NTE30 ODA30 OMW30 OWS30 PGO30 PQK30 QAG30 QKC30 QTY30 RDU30 RNQ30 RXM30 SHI30 SRE30 TBA30 TKW30 TUS30 UEO30 UOK30 UYG30 VIC30 VRY30 WBU30 WLQ30 WVM30 E65566 JA65566 SW65566 ACS65566 AMO65566 AWK65566 BGG65566 BQC65566 BZY65566 CJU65566 CTQ65566 DDM65566 DNI65566 DXE65566 EHA65566 EQW65566 FAS65566 FKO65566 FUK65566 GEG65566 GOC65566 GXY65566 HHU65566 HRQ65566 IBM65566 ILI65566 IVE65566 JFA65566 JOW65566 JYS65566 KIO65566 KSK65566 LCG65566 LMC65566 LVY65566 MFU65566 MPQ65566 MZM65566 NJI65566 NTE65566 ODA65566 OMW65566 OWS65566 PGO65566 PQK65566 QAG65566 QKC65566 QTY65566 RDU65566 RNQ65566 RXM65566 SHI65566 SRE65566 TBA65566 TKW65566 TUS65566 UEO65566 UOK65566 UYG65566 VIC65566 VRY65566 WBU65566 WLQ65566 WVM65566 E131102 JA131102 SW131102 ACS131102 AMO131102 AWK131102 BGG131102 BQC131102 BZY131102 CJU131102 CTQ131102 DDM131102 DNI131102 DXE131102 EHA131102 EQW131102 FAS131102 FKO131102 FUK131102 GEG131102 GOC131102 GXY131102 HHU131102 HRQ131102 IBM131102 ILI131102 IVE131102 JFA131102 JOW131102 JYS131102 KIO131102 KSK131102 LCG131102 LMC131102 LVY131102 MFU131102 MPQ131102 MZM131102 NJI131102 NTE131102 ODA131102 OMW131102 OWS131102 PGO131102 PQK131102 QAG131102 QKC131102 QTY131102 RDU131102 RNQ131102 RXM131102 SHI131102 SRE131102 TBA131102 TKW131102 TUS131102 UEO131102 UOK131102 UYG131102 VIC131102 VRY131102 WBU131102 WLQ131102 WVM131102 E196638 JA196638 SW196638 ACS196638 AMO196638 AWK196638 BGG196638 BQC196638 BZY196638 CJU196638 CTQ196638 DDM196638 DNI196638 DXE196638 EHA196638 EQW196638 FAS196638 FKO196638 FUK196638 GEG196638 GOC196638 GXY196638 HHU196638 HRQ196638 IBM196638 ILI196638 IVE196638 JFA196638 JOW196638 JYS196638 KIO196638 KSK196638 LCG196638 LMC196638 LVY196638 MFU196638 MPQ196638 MZM196638 NJI196638 NTE196638 ODA196638 OMW196638 OWS196638 PGO196638 PQK196638 QAG196638 QKC196638 QTY196638 RDU196638 RNQ196638 RXM196638 SHI196638 SRE196638 TBA196638 TKW196638 TUS196638 UEO196638 UOK196638 UYG196638 VIC196638 VRY196638 WBU196638 WLQ196638 WVM196638 E262174 JA262174 SW262174 ACS262174 AMO262174 AWK262174 BGG262174 BQC262174 BZY262174 CJU262174 CTQ262174 DDM262174 DNI262174 DXE262174 EHA262174 EQW262174 FAS262174 FKO262174 FUK262174 GEG262174 GOC262174 GXY262174 HHU262174 HRQ262174 IBM262174 ILI262174 IVE262174 JFA262174 JOW262174 JYS262174 KIO262174 KSK262174 LCG262174 LMC262174 LVY262174 MFU262174 MPQ262174 MZM262174 NJI262174 NTE262174 ODA262174 OMW262174 OWS262174 PGO262174 PQK262174 QAG262174 QKC262174 QTY262174 RDU262174 RNQ262174 RXM262174 SHI262174 SRE262174 TBA262174 TKW262174 TUS262174 UEO262174 UOK262174 UYG262174 VIC262174 VRY262174 WBU262174 WLQ262174 WVM262174 E327710 JA327710 SW327710 ACS327710 AMO327710 AWK327710 BGG327710 BQC327710 BZY327710 CJU327710 CTQ327710 DDM327710 DNI327710 DXE327710 EHA327710 EQW327710 FAS327710 FKO327710 FUK327710 GEG327710 GOC327710 GXY327710 HHU327710 HRQ327710 IBM327710 ILI327710 IVE327710 JFA327710 JOW327710 JYS327710 KIO327710 KSK327710 LCG327710 LMC327710 LVY327710 MFU327710 MPQ327710 MZM327710 NJI327710 NTE327710 ODA327710 OMW327710 OWS327710 PGO327710 PQK327710 QAG327710 QKC327710 QTY327710 RDU327710 RNQ327710 RXM327710 SHI327710 SRE327710 TBA327710 TKW327710 TUS327710 UEO327710 UOK327710 UYG327710 VIC327710 VRY327710 WBU327710 WLQ327710 WVM327710 E393246 JA393246 SW393246 ACS393246 AMO393246 AWK393246 BGG393246 BQC393246 BZY393246 CJU393246 CTQ393246 DDM393246 DNI393246 DXE393246 EHA393246 EQW393246 FAS393246 FKO393246 FUK393246 GEG393246 GOC393246 GXY393246 HHU393246 HRQ393246 IBM393246 ILI393246 IVE393246 JFA393246 JOW393246 JYS393246 KIO393246 KSK393246 LCG393246 LMC393246 LVY393246 MFU393246 MPQ393246 MZM393246 NJI393246 NTE393246 ODA393246 OMW393246 OWS393246 PGO393246 PQK393246 QAG393246 QKC393246 QTY393246 RDU393246 RNQ393246 RXM393246 SHI393246 SRE393246 TBA393246 TKW393246 TUS393246 UEO393246 UOK393246 UYG393246 VIC393246 VRY393246 WBU393246 WLQ393246 WVM393246 E458782 JA458782 SW458782 ACS458782 AMO458782 AWK458782 BGG458782 BQC458782 BZY458782 CJU458782 CTQ458782 DDM458782 DNI458782 DXE458782 EHA458782 EQW458782 FAS458782 FKO458782 FUK458782 GEG458782 GOC458782 GXY458782 HHU458782 HRQ458782 IBM458782 ILI458782 IVE458782 JFA458782 JOW458782 JYS458782 KIO458782 KSK458782 LCG458782 LMC458782 LVY458782 MFU458782 MPQ458782 MZM458782 NJI458782 NTE458782 ODA458782 OMW458782 OWS458782 PGO458782 PQK458782 QAG458782 QKC458782 QTY458782 RDU458782 RNQ458782 RXM458782 SHI458782 SRE458782 TBA458782 TKW458782 TUS458782 UEO458782 UOK458782 UYG458782 VIC458782 VRY458782 WBU458782 WLQ458782 WVM458782 E524318 JA524318 SW524318 ACS524318 AMO524318 AWK524318 BGG524318 BQC524318 BZY524318 CJU524318 CTQ524318 DDM524318 DNI524318 DXE524318 EHA524318 EQW524318 FAS524318 FKO524318 FUK524318 GEG524318 GOC524318 GXY524318 HHU524318 HRQ524318 IBM524318 ILI524318 IVE524318 JFA524318 JOW524318 JYS524318 KIO524318 KSK524318 LCG524318 LMC524318 LVY524318 MFU524318 MPQ524318 MZM524318 NJI524318 NTE524318 ODA524318 OMW524318 OWS524318 PGO524318 PQK524318 QAG524318 QKC524318 QTY524318 RDU524318 RNQ524318 RXM524318 SHI524318 SRE524318 TBA524318 TKW524318 TUS524318 UEO524318 UOK524318 UYG524318 VIC524318 VRY524318 WBU524318 WLQ524318 WVM524318 E589854 JA589854 SW589854 ACS589854 AMO589854 AWK589854 BGG589854 BQC589854 BZY589854 CJU589854 CTQ589854 DDM589854 DNI589854 DXE589854 EHA589854 EQW589854 FAS589854 FKO589854 FUK589854 GEG589854 GOC589854 GXY589854 HHU589854 HRQ589854 IBM589854 ILI589854 IVE589854 JFA589854 JOW589854 JYS589854 KIO589854 KSK589854 LCG589854 LMC589854 LVY589854 MFU589854 MPQ589854 MZM589854 NJI589854 NTE589854 ODA589854 OMW589854 OWS589854 PGO589854 PQK589854 QAG589854 QKC589854 QTY589854 RDU589854 RNQ589854 RXM589854 SHI589854 SRE589854 TBA589854 TKW589854 TUS589854 UEO589854 UOK589854 UYG589854 VIC589854 VRY589854 WBU589854 WLQ589854 WVM589854 E655390 JA655390 SW655390 ACS655390 AMO655390 AWK655390 BGG655390 BQC655390 BZY655390 CJU655390 CTQ655390 DDM655390 DNI655390 DXE655390 EHA655390 EQW655390 FAS655390 FKO655390 FUK655390 GEG655390 GOC655390 GXY655390 HHU655390 HRQ655390 IBM655390 ILI655390 IVE655390 JFA655390 JOW655390 JYS655390 KIO655390 KSK655390 LCG655390 LMC655390 LVY655390 MFU655390 MPQ655390 MZM655390 NJI655390 NTE655390 ODA655390 OMW655390 OWS655390 PGO655390 PQK655390 QAG655390 QKC655390 QTY655390 RDU655390 RNQ655390 RXM655390 SHI655390 SRE655390 TBA655390 TKW655390 TUS655390 UEO655390 UOK655390 UYG655390 VIC655390 VRY655390 WBU655390 WLQ655390 WVM655390 E720926 JA720926 SW720926 ACS720926 AMO720926 AWK720926 BGG720926 BQC720926 BZY720926 CJU720926 CTQ720926 DDM720926 DNI720926 DXE720926 EHA720926 EQW720926 FAS720926 FKO720926 FUK720926 GEG720926 GOC720926 GXY720926 HHU720926 HRQ720926 IBM720926 ILI720926 IVE720926 JFA720926 JOW720926 JYS720926 KIO720926 KSK720926 LCG720926 LMC720926 LVY720926 MFU720926 MPQ720926 MZM720926 NJI720926 NTE720926 ODA720926 OMW720926 OWS720926 PGO720926 PQK720926 QAG720926 QKC720926 QTY720926 RDU720926 RNQ720926 RXM720926 SHI720926 SRE720926 TBA720926 TKW720926 TUS720926 UEO720926 UOK720926 UYG720926 VIC720926 VRY720926 WBU720926 WLQ720926 WVM720926 E786462 JA786462 SW786462 ACS786462 AMO786462 AWK786462 BGG786462 BQC786462 BZY786462 CJU786462 CTQ786462 DDM786462 DNI786462 DXE786462 EHA786462 EQW786462 FAS786462 FKO786462 FUK786462 GEG786462 GOC786462 GXY786462 HHU786462 HRQ786462 IBM786462 ILI786462 IVE786462 JFA786462 JOW786462 JYS786462 KIO786462 KSK786462 LCG786462 LMC786462 LVY786462 MFU786462 MPQ786462 MZM786462 NJI786462 NTE786462 ODA786462 OMW786462 OWS786462 PGO786462 PQK786462 QAG786462 QKC786462 QTY786462 RDU786462 RNQ786462 RXM786462 SHI786462 SRE786462 TBA786462 TKW786462 TUS786462 UEO786462 UOK786462 UYG786462 VIC786462 VRY786462 WBU786462 WLQ786462 WVM786462 E851998 JA851998 SW851998 ACS851998 AMO851998 AWK851998 BGG851998 BQC851998 BZY851998 CJU851998 CTQ851998 DDM851998 DNI851998 DXE851998 EHA851998 EQW851998 FAS851998 FKO851998 FUK851998 GEG851998 GOC851998 GXY851998 HHU851998 HRQ851998 IBM851998 ILI851998 IVE851998 JFA851998 JOW851998 JYS851998 KIO851998 KSK851998 LCG851998 LMC851998 LVY851998 MFU851998 MPQ851998 MZM851998 NJI851998 NTE851998 ODA851998 OMW851998 OWS851998 PGO851998 PQK851998 QAG851998 QKC851998 QTY851998 RDU851998 RNQ851998 RXM851998 SHI851998 SRE851998 TBA851998 TKW851998 TUS851998 UEO851998 UOK851998 UYG851998 VIC851998 VRY851998 WBU851998 WLQ851998 WVM851998 E917534 JA917534 SW917534 ACS917534 AMO917534 AWK917534 BGG917534 BQC917534 BZY917534 CJU917534 CTQ917534 DDM917534 DNI917534 DXE917534 EHA917534 EQW917534 FAS917534 FKO917534 FUK917534 GEG917534 GOC917534 GXY917534 HHU917534 HRQ917534 IBM917534 ILI917534 IVE917534 JFA917534 JOW917534 JYS917534 KIO917534 KSK917534 LCG917534 LMC917534 LVY917534 MFU917534 MPQ917534 MZM917534 NJI917534 NTE917534 ODA917534 OMW917534 OWS917534 PGO917534 PQK917534 QAG917534 QKC917534 QTY917534 RDU917534 RNQ917534 RXM917534 SHI917534 SRE917534 TBA917534 TKW917534 TUS917534 UEO917534 UOK917534 UYG917534 VIC917534 VRY917534 WBU917534 WLQ917534 WVM917534 E983070 JA983070 SW983070 ACS983070 AMO983070 AWK983070 BGG983070 BQC983070 BZY983070 CJU983070 CTQ983070 DDM983070 DNI983070 DXE983070 EHA983070 EQW983070 FAS983070 FKO983070 FUK983070 GEG983070 GOC983070 GXY983070 HHU983070 HRQ983070 IBM983070 ILI983070 IVE983070 JFA983070 JOW983070 JYS983070 KIO983070 KSK983070 LCG983070 LMC983070 LVY983070 MFU983070 MPQ983070 MZM983070 NJI983070 NTE983070 ODA983070 OMW983070 OWS983070 PGO983070 PQK983070 QAG983070 QKC983070 QTY983070 RDU983070 RNQ983070 RXM983070 SHI983070 SRE983070 TBA983070 TKW983070 TUS983070 UEO983070 UOK983070 UYG983070 VIC983070 VRY983070 WBU983070 WLQ983070 WVM983070" xr:uid="{00000000-0002-0000-1400-000000000000}">
      <formula1>$U$30:$U$32</formula1>
    </dataValidation>
    <dataValidation type="list" allowBlank="1" showInputMessage="1" showErrorMessage="1" sqref="E63 JA63 SW63 ACS63 AMO63 AWK63 BGG63 BQC63 BZY63 CJU63 CTQ63 DDM63 DNI63 DXE63 EHA63 EQW63 FAS63 FKO63 FUK63 GEG63 GOC63 GXY63 HHU63 HRQ63 IBM63 ILI63 IVE63 JFA63 JOW63 JYS63 KIO63 KSK63 LCG63 LMC63 LVY63 MFU63 MPQ63 MZM63 NJI63 NTE63 ODA63 OMW63 OWS63 PGO63 PQK63 QAG63 QKC63 QTY63 RDU63 RNQ63 RXM63 SHI63 SRE63 TBA63 TKW63 TUS63 UEO63 UOK63 UYG63 VIC63 VRY63 WBU63 WLQ63 WVM63 E65599 JA65599 SW65599 ACS65599 AMO65599 AWK65599 BGG65599 BQC65599 BZY65599 CJU65599 CTQ65599 DDM65599 DNI65599 DXE65599 EHA65599 EQW65599 FAS65599 FKO65599 FUK65599 GEG65599 GOC65599 GXY65599 HHU65599 HRQ65599 IBM65599 ILI65599 IVE65599 JFA65599 JOW65599 JYS65599 KIO65599 KSK65599 LCG65599 LMC65599 LVY65599 MFU65599 MPQ65599 MZM65599 NJI65599 NTE65599 ODA65599 OMW65599 OWS65599 PGO65599 PQK65599 QAG65599 QKC65599 QTY65599 RDU65599 RNQ65599 RXM65599 SHI65599 SRE65599 TBA65599 TKW65599 TUS65599 UEO65599 UOK65599 UYG65599 VIC65599 VRY65599 WBU65599 WLQ65599 WVM65599 E131135 JA131135 SW131135 ACS131135 AMO131135 AWK131135 BGG131135 BQC131135 BZY131135 CJU131135 CTQ131135 DDM131135 DNI131135 DXE131135 EHA131135 EQW131135 FAS131135 FKO131135 FUK131135 GEG131135 GOC131135 GXY131135 HHU131135 HRQ131135 IBM131135 ILI131135 IVE131135 JFA131135 JOW131135 JYS131135 KIO131135 KSK131135 LCG131135 LMC131135 LVY131135 MFU131135 MPQ131135 MZM131135 NJI131135 NTE131135 ODA131135 OMW131135 OWS131135 PGO131135 PQK131135 QAG131135 QKC131135 QTY131135 RDU131135 RNQ131135 RXM131135 SHI131135 SRE131135 TBA131135 TKW131135 TUS131135 UEO131135 UOK131135 UYG131135 VIC131135 VRY131135 WBU131135 WLQ131135 WVM131135 E196671 JA196671 SW196671 ACS196671 AMO196671 AWK196671 BGG196671 BQC196671 BZY196671 CJU196671 CTQ196671 DDM196671 DNI196671 DXE196671 EHA196671 EQW196671 FAS196671 FKO196671 FUK196671 GEG196671 GOC196671 GXY196671 HHU196671 HRQ196671 IBM196671 ILI196671 IVE196671 JFA196671 JOW196671 JYS196671 KIO196671 KSK196671 LCG196671 LMC196671 LVY196671 MFU196671 MPQ196671 MZM196671 NJI196671 NTE196671 ODA196671 OMW196671 OWS196671 PGO196671 PQK196671 QAG196671 QKC196671 QTY196671 RDU196671 RNQ196671 RXM196671 SHI196671 SRE196671 TBA196671 TKW196671 TUS196671 UEO196671 UOK196671 UYG196671 VIC196671 VRY196671 WBU196671 WLQ196671 WVM196671 E262207 JA262207 SW262207 ACS262207 AMO262207 AWK262207 BGG262207 BQC262207 BZY262207 CJU262207 CTQ262207 DDM262207 DNI262207 DXE262207 EHA262207 EQW262207 FAS262207 FKO262207 FUK262207 GEG262207 GOC262207 GXY262207 HHU262207 HRQ262207 IBM262207 ILI262207 IVE262207 JFA262207 JOW262207 JYS262207 KIO262207 KSK262207 LCG262207 LMC262207 LVY262207 MFU262207 MPQ262207 MZM262207 NJI262207 NTE262207 ODA262207 OMW262207 OWS262207 PGO262207 PQK262207 QAG262207 QKC262207 QTY262207 RDU262207 RNQ262207 RXM262207 SHI262207 SRE262207 TBA262207 TKW262207 TUS262207 UEO262207 UOK262207 UYG262207 VIC262207 VRY262207 WBU262207 WLQ262207 WVM262207 E327743 JA327743 SW327743 ACS327743 AMO327743 AWK327743 BGG327743 BQC327743 BZY327743 CJU327743 CTQ327743 DDM327743 DNI327743 DXE327743 EHA327743 EQW327743 FAS327743 FKO327743 FUK327743 GEG327743 GOC327743 GXY327743 HHU327743 HRQ327743 IBM327743 ILI327743 IVE327743 JFA327743 JOW327743 JYS327743 KIO327743 KSK327743 LCG327743 LMC327743 LVY327743 MFU327743 MPQ327743 MZM327743 NJI327743 NTE327743 ODA327743 OMW327743 OWS327743 PGO327743 PQK327743 QAG327743 QKC327743 QTY327743 RDU327743 RNQ327743 RXM327743 SHI327743 SRE327743 TBA327743 TKW327743 TUS327743 UEO327743 UOK327743 UYG327743 VIC327743 VRY327743 WBU327743 WLQ327743 WVM327743 E393279 JA393279 SW393279 ACS393279 AMO393279 AWK393279 BGG393279 BQC393279 BZY393279 CJU393279 CTQ393279 DDM393279 DNI393279 DXE393279 EHA393279 EQW393279 FAS393279 FKO393279 FUK393279 GEG393279 GOC393279 GXY393279 HHU393279 HRQ393279 IBM393279 ILI393279 IVE393279 JFA393279 JOW393279 JYS393279 KIO393279 KSK393279 LCG393279 LMC393279 LVY393279 MFU393279 MPQ393279 MZM393279 NJI393279 NTE393279 ODA393279 OMW393279 OWS393279 PGO393279 PQK393279 QAG393279 QKC393279 QTY393279 RDU393279 RNQ393279 RXM393279 SHI393279 SRE393279 TBA393279 TKW393279 TUS393279 UEO393279 UOK393279 UYG393279 VIC393279 VRY393279 WBU393279 WLQ393279 WVM393279 E458815 JA458815 SW458815 ACS458815 AMO458815 AWK458815 BGG458815 BQC458815 BZY458815 CJU458815 CTQ458815 DDM458815 DNI458815 DXE458815 EHA458815 EQW458815 FAS458815 FKO458815 FUK458815 GEG458815 GOC458815 GXY458815 HHU458815 HRQ458815 IBM458815 ILI458815 IVE458815 JFA458815 JOW458815 JYS458815 KIO458815 KSK458815 LCG458815 LMC458815 LVY458815 MFU458815 MPQ458815 MZM458815 NJI458815 NTE458815 ODA458815 OMW458815 OWS458815 PGO458815 PQK458815 QAG458815 QKC458815 QTY458815 RDU458815 RNQ458815 RXM458815 SHI458815 SRE458815 TBA458815 TKW458815 TUS458815 UEO458815 UOK458815 UYG458815 VIC458815 VRY458815 WBU458815 WLQ458815 WVM458815 E524351 JA524351 SW524351 ACS524351 AMO524351 AWK524351 BGG524351 BQC524351 BZY524351 CJU524351 CTQ524351 DDM524351 DNI524351 DXE524351 EHA524351 EQW524351 FAS524351 FKO524351 FUK524351 GEG524351 GOC524351 GXY524351 HHU524351 HRQ524351 IBM524351 ILI524351 IVE524351 JFA524351 JOW524351 JYS524351 KIO524351 KSK524351 LCG524351 LMC524351 LVY524351 MFU524351 MPQ524351 MZM524351 NJI524351 NTE524351 ODA524351 OMW524351 OWS524351 PGO524351 PQK524351 QAG524351 QKC524351 QTY524351 RDU524351 RNQ524351 RXM524351 SHI524351 SRE524351 TBA524351 TKW524351 TUS524351 UEO524351 UOK524351 UYG524351 VIC524351 VRY524351 WBU524351 WLQ524351 WVM524351 E589887 JA589887 SW589887 ACS589887 AMO589887 AWK589887 BGG589887 BQC589887 BZY589887 CJU589887 CTQ589887 DDM589887 DNI589887 DXE589887 EHA589887 EQW589887 FAS589887 FKO589887 FUK589887 GEG589887 GOC589887 GXY589887 HHU589887 HRQ589887 IBM589887 ILI589887 IVE589887 JFA589887 JOW589887 JYS589887 KIO589887 KSK589887 LCG589887 LMC589887 LVY589887 MFU589887 MPQ589887 MZM589887 NJI589887 NTE589887 ODA589887 OMW589887 OWS589887 PGO589887 PQK589887 QAG589887 QKC589887 QTY589887 RDU589887 RNQ589887 RXM589887 SHI589887 SRE589887 TBA589887 TKW589887 TUS589887 UEO589887 UOK589887 UYG589887 VIC589887 VRY589887 WBU589887 WLQ589887 WVM589887 E655423 JA655423 SW655423 ACS655423 AMO655423 AWK655423 BGG655423 BQC655423 BZY655423 CJU655423 CTQ655423 DDM655423 DNI655423 DXE655423 EHA655423 EQW655423 FAS655423 FKO655423 FUK655423 GEG655423 GOC655423 GXY655423 HHU655423 HRQ655423 IBM655423 ILI655423 IVE655423 JFA655423 JOW655423 JYS655423 KIO655423 KSK655423 LCG655423 LMC655423 LVY655423 MFU655423 MPQ655423 MZM655423 NJI655423 NTE655423 ODA655423 OMW655423 OWS655423 PGO655423 PQK655423 QAG655423 QKC655423 QTY655423 RDU655423 RNQ655423 RXM655423 SHI655423 SRE655423 TBA655423 TKW655423 TUS655423 UEO655423 UOK655423 UYG655423 VIC655423 VRY655423 WBU655423 WLQ655423 WVM655423 E720959 JA720959 SW720959 ACS720959 AMO720959 AWK720959 BGG720959 BQC720959 BZY720959 CJU720959 CTQ720959 DDM720959 DNI720959 DXE720959 EHA720959 EQW720959 FAS720959 FKO720959 FUK720959 GEG720959 GOC720959 GXY720959 HHU720959 HRQ720959 IBM720959 ILI720959 IVE720959 JFA720959 JOW720959 JYS720959 KIO720959 KSK720959 LCG720959 LMC720959 LVY720959 MFU720959 MPQ720959 MZM720959 NJI720959 NTE720959 ODA720959 OMW720959 OWS720959 PGO720959 PQK720959 QAG720959 QKC720959 QTY720959 RDU720959 RNQ720959 RXM720959 SHI720959 SRE720959 TBA720959 TKW720959 TUS720959 UEO720959 UOK720959 UYG720959 VIC720959 VRY720959 WBU720959 WLQ720959 WVM720959 E786495 JA786495 SW786495 ACS786495 AMO786495 AWK786495 BGG786495 BQC786495 BZY786495 CJU786495 CTQ786495 DDM786495 DNI786495 DXE786495 EHA786495 EQW786495 FAS786495 FKO786495 FUK786495 GEG786495 GOC786495 GXY786495 HHU786495 HRQ786495 IBM786495 ILI786495 IVE786495 JFA786495 JOW786495 JYS786495 KIO786495 KSK786495 LCG786495 LMC786495 LVY786495 MFU786495 MPQ786495 MZM786495 NJI786495 NTE786495 ODA786495 OMW786495 OWS786495 PGO786495 PQK786495 QAG786495 QKC786495 QTY786495 RDU786495 RNQ786495 RXM786495 SHI786495 SRE786495 TBA786495 TKW786495 TUS786495 UEO786495 UOK786495 UYG786495 VIC786495 VRY786495 WBU786495 WLQ786495 WVM786495 E852031 JA852031 SW852031 ACS852031 AMO852031 AWK852031 BGG852031 BQC852031 BZY852031 CJU852031 CTQ852031 DDM852031 DNI852031 DXE852031 EHA852031 EQW852031 FAS852031 FKO852031 FUK852031 GEG852031 GOC852031 GXY852031 HHU852031 HRQ852031 IBM852031 ILI852031 IVE852031 JFA852031 JOW852031 JYS852031 KIO852031 KSK852031 LCG852031 LMC852031 LVY852031 MFU852031 MPQ852031 MZM852031 NJI852031 NTE852031 ODA852031 OMW852031 OWS852031 PGO852031 PQK852031 QAG852031 QKC852031 QTY852031 RDU852031 RNQ852031 RXM852031 SHI852031 SRE852031 TBA852031 TKW852031 TUS852031 UEO852031 UOK852031 UYG852031 VIC852031 VRY852031 WBU852031 WLQ852031 WVM852031 E917567 JA917567 SW917567 ACS917567 AMO917567 AWK917567 BGG917567 BQC917567 BZY917567 CJU917567 CTQ917567 DDM917567 DNI917567 DXE917567 EHA917567 EQW917567 FAS917567 FKO917567 FUK917567 GEG917567 GOC917567 GXY917567 HHU917567 HRQ917567 IBM917567 ILI917567 IVE917567 JFA917567 JOW917567 JYS917567 KIO917567 KSK917567 LCG917567 LMC917567 LVY917567 MFU917567 MPQ917567 MZM917567 NJI917567 NTE917567 ODA917567 OMW917567 OWS917567 PGO917567 PQK917567 QAG917567 QKC917567 QTY917567 RDU917567 RNQ917567 RXM917567 SHI917567 SRE917567 TBA917567 TKW917567 TUS917567 UEO917567 UOK917567 UYG917567 VIC917567 VRY917567 WBU917567 WLQ917567 WVM917567 E983103 JA983103 SW983103 ACS983103 AMO983103 AWK983103 BGG983103 BQC983103 BZY983103 CJU983103 CTQ983103 DDM983103 DNI983103 DXE983103 EHA983103 EQW983103 FAS983103 FKO983103 FUK983103 GEG983103 GOC983103 GXY983103 HHU983103 HRQ983103 IBM983103 ILI983103 IVE983103 JFA983103 JOW983103 JYS983103 KIO983103 KSK983103 LCG983103 LMC983103 LVY983103 MFU983103 MPQ983103 MZM983103 NJI983103 NTE983103 ODA983103 OMW983103 OWS983103 PGO983103 PQK983103 QAG983103 QKC983103 QTY983103 RDU983103 RNQ983103 RXM983103 SHI983103 SRE983103 TBA983103 TKW983103 TUS983103 UEO983103 UOK983103 UYG983103 VIC983103 VRY983103 WBU983103 WLQ983103 WVM983103" xr:uid="{00000000-0002-0000-1400-000001000000}">
      <formula1>$H$59:$H$60</formula1>
    </dataValidation>
  </dataValidations>
  <printOptions horizontalCentered="1"/>
  <pageMargins left="0.35433070866141736" right="0.23622047244094491" top="0.59055118110236227" bottom="0.59055118110236227" header="0.35433070866141736" footer="0.35433070866141736"/>
  <pageSetup scale="95" orientation="portrait" r:id="rId2"/>
  <headerFooter alignWithMargins="0">
    <oddFooter>&amp;R&amp;"Book Antiqua,Bold"&amp;8 Page &amp;P of &amp;N</oddFooter>
  </headerFooter>
  <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tabColor indexed="10"/>
  </sheetPr>
  <dimension ref="A1:BB82"/>
  <sheetViews>
    <sheetView showGridLines="0" showZeros="0" view="pageBreakPreview" zoomScale="90" zoomScaleSheetLayoutView="90" workbookViewId="0">
      <selection activeCell="H22" sqref="H22:L22"/>
    </sheetView>
  </sheetViews>
  <sheetFormatPr defaultColWidth="9.140625" defaultRowHeight="16.5"/>
  <cols>
    <col min="1" max="1" width="12.140625" style="15" customWidth="1"/>
    <col min="2" max="2" width="18.140625" style="15" customWidth="1"/>
    <col min="3" max="3" width="8.5703125" style="15" customWidth="1"/>
    <col min="4" max="4" width="9.140625" style="15"/>
    <col min="5" max="5" width="11.140625" style="15" customWidth="1"/>
    <col min="6" max="6" width="11.140625" style="10" customWidth="1"/>
    <col min="7" max="7" width="9.85546875" style="10" customWidth="1"/>
    <col min="8" max="8" width="10.42578125" style="10" customWidth="1"/>
    <col min="9" max="9" width="8.42578125" style="11" customWidth="1"/>
    <col min="10" max="10" width="8.7109375" style="11" customWidth="1"/>
    <col min="11" max="11" width="8.28515625" style="11" customWidth="1"/>
    <col min="12" max="12" width="8.42578125" style="11" customWidth="1"/>
    <col min="13" max="54" width="9.140625" style="48"/>
    <col min="55" max="16384" width="9.140625" style="11"/>
  </cols>
  <sheetData>
    <row r="1" spans="1:26">
      <c r="A1" s="7" t="str">
        <f>'Attach 3(JV)'!A1</f>
        <v>Specification No. :WR2/T/W-AIS/DOM/G01/25/14946</v>
      </c>
      <c r="B1" s="8"/>
      <c r="C1" s="8"/>
      <c r="D1" s="8"/>
      <c r="E1" s="8"/>
      <c r="F1" s="61"/>
      <c r="G1" s="61"/>
      <c r="H1" s="61"/>
      <c r="I1" s="62"/>
      <c r="J1" s="62"/>
      <c r="K1" s="62"/>
      <c r="L1" s="9" t="str">
        <f>"Attachment-16 " &amp; 'Attach 3(JV)'!AT1</f>
        <v>Attachment-16 5002004884</v>
      </c>
    </row>
    <row r="2" spans="1:26">
      <c r="Z2" s="108" t="e">
        <f>'Attach 3(JV)'!Z2</f>
        <v>#REF!</v>
      </c>
    </row>
    <row r="3" spans="1:26" ht="48" customHeight="1">
      <c r="A3" s="609" t="str">
        <f>'Attach 3(JV)'!A3</f>
        <v>Construction of 2 no’s 400kV Line Bays (including associated tie bays) at Mandsaur S/s for Interconnection of 3x504MW PSP of Greenko MP01 IREP Pvt. Ltd. through Greenko MP01 – Mandsaur PS 400kV D/c line</v>
      </c>
      <c r="B3" s="609"/>
      <c r="C3" s="609"/>
      <c r="D3" s="609"/>
      <c r="E3" s="609"/>
      <c r="F3" s="609"/>
      <c r="G3" s="609"/>
      <c r="H3" s="609"/>
      <c r="I3" s="609"/>
      <c r="J3" s="609"/>
      <c r="K3" s="609"/>
      <c r="L3" s="609"/>
    </row>
    <row r="4" spans="1:26" ht="15.95" customHeight="1">
      <c r="A4" s="14"/>
      <c r="H4" s="16"/>
      <c r="I4" s="2"/>
    </row>
    <row r="5" spans="1:26" ht="20.100000000000001" customHeight="1">
      <c r="A5" s="610" t="s">
        <v>708</v>
      </c>
      <c r="B5" s="610"/>
      <c r="C5" s="610"/>
      <c r="D5" s="610"/>
      <c r="E5" s="610"/>
      <c r="F5" s="610"/>
      <c r="G5" s="610"/>
      <c r="H5" s="610"/>
      <c r="I5" s="610"/>
      <c r="J5" s="610"/>
      <c r="K5" s="610"/>
      <c r="L5" s="610"/>
    </row>
    <row r="6" spans="1:26" ht="15.95" customHeight="1">
      <c r="A6" s="18"/>
      <c r="H6" s="16"/>
      <c r="I6" s="2"/>
    </row>
    <row r="7" spans="1:26" ht="20.100000000000001" customHeight="1">
      <c r="A7" s="19" t="str">
        <f>'Attach 3(JV)'!A7</f>
        <v>Bidder’s Name and Address (Lead Partner) :</v>
      </c>
      <c r="G7" s="5" t="str">
        <f>'Attach 3(JV)'!E7</f>
        <v>To:</v>
      </c>
      <c r="I7" s="2"/>
    </row>
    <row r="8" spans="1:26" ht="36" customHeight="1">
      <c r="A8" s="608" t="str">
        <f>'Attach 3(JV)'!A8</f>
        <v/>
      </c>
      <c r="B8" s="608"/>
      <c r="C8" s="608"/>
      <c r="D8" s="608"/>
      <c r="E8" s="608"/>
      <c r="F8" s="608"/>
      <c r="G8" s="3" t="str">
        <f>'Attach 3(JV)'!E8</f>
        <v>Contracts and Materials</v>
      </c>
      <c r="I8" s="2"/>
    </row>
    <row r="9" spans="1:26">
      <c r="A9" s="4" t="s">
        <v>377</v>
      </c>
      <c r="B9" s="707">
        <f>'Names of Bidder'!D8</f>
        <v>0</v>
      </c>
      <c r="C9" s="707"/>
      <c r="D9" s="707"/>
      <c r="E9" s="707"/>
      <c r="F9" s="707"/>
      <c r="G9" s="3" t="str">
        <f>'Attach 3(JV)'!E9</f>
        <v>Power Grid Corporation of India Ltd.,</v>
      </c>
      <c r="I9" s="2"/>
    </row>
    <row r="10" spans="1:26">
      <c r="A10" s="4" t="s">
        <v>378</v>
      </c>
      <c r="B10" s="707">
        <f>'Names of Bidder'!D9</f>
        <v>0</v>
      </c>
      <c r="C10" s="707"/>
      <c r="D10" s="707"/>
      <c r="E10" s="707"/>
      <c r="F10" s="707"/>
      <c r="G10" s="276" t="s">
        <v>442</v>
      </c>
      <c r="H10" s="277"/>
      <c r="I10" s="278"/>
      <c r="J10" s="279"/>
    </row>
    <row r="11" spans="1:26">
      <c r="B11" s="707">
        <f>'Names of Bidder'!D10</f>
        <v>0</v>
      </c>
      <c r="C11" s="707"/>
      <c r="D11" s="707"/>
      <c r="E11" s="707"/>
      <c r="F11" s="707"/>
      <c r="G11" s="276" t="s">
        <v>534</v>
      </c>
      <c r="H11" s="277"/>
      <c r="I11" s="278"/>
      <c r="J11" s="279"/>
    </row>
    <row r="12" spans="1:26">
      <c r="A12" s="18"/>
      <c r="B12" s="707" t="str">
        <f>'Names of Bidder'!D11</f>
        <v>…….. …… ………. ……….</v>
      </c>
      <c r="C12" s="707"/>
      <c r="D12" s="707"/>
      <c r="E12" s="707"/>
      <c r="F12" s="707"/>
      <c r="G12" s="276" t="s">
        <v>535</v>
      </c>
      <c r="H12" s="277"/>
      <c r="I12" s="278"/>
      <c r="J12" s="279"/>
    </row>
    <row r="13" spans="1:26">
      <c r="A13" s="18"/>
      <c r="B13" s="369"/>
      <c r="C13" s="369"/>
      <c r="D13" s="369"/>
      <c r="E13" s="369"/>
      <c r="F13" s="369"/>
      <c r="G13" s="276" t="s">
        <v>536</v>
      </c>
      <c r="H13" s="277"/>
      <c r="I13" s="278"/>
      <c r="J13" s="279"/>
    </row>
    <row r="14" spans="1:26" ht="15.95" customHeight="1">
      <c r="A14" s="18"/>
      <c r="B14" s="93"/>
      <c r="C14" s="93"/>
      <c r="D14" s="93"/>
      <c r="E14" s="93"/>
      <c r="F14" s="93"/>
      <c r="G14" s="782" t="s">
        <v>538</v>
      </c>
      <c r="H14" s="782"/>
      <c r="I14" s="782"/>
      <c r="J14" s="782"/>
    </row>
    <row r="15" spans="1:26" ht="20.100000000000001" customHeight="1">
      <c r="A15" s="15" t="s">
        <v>371</v>
      </c>
    </row>
    <row r="16" spans="1:26" ht="20.100000000000001" customHeight="1">
      <c r="A16" s="18"/>
    </row>
    <row r="17" spans="1:12" ht="57.75" customHeight="1">
      <c r="A17" s="838" t="s">
        <v>599</v>
      </c>
      <c r="B17" s="838"/>
      <c r="C17" s="838"/>
      <c r="D17" s="838"/>
      <c r="E17" s="838"/>
      <c r="F17" s="838"/>
      <c r="G17" s="838"/>
      <c r="H17" s="838"/>
      <c r="I17" s="838"/>
      <c r="J17" s="838"/>
      <c r="K17" s="838"/>
      <c r="L17" s="838"/>
    </row>
    <row r="18" spans="1:12" ht="20.100000000000001" customHeight="1">
      <c r="A18" s="63">
        <v>1</v>
      </c>
      <c r="B18" s="64" t="s">
        <v>140</v>
      </c>
    </row>
    <row r="19" spans="1:12" ht="82.5" customHeight="1">
      <c r="A19" s="35"/>
      <c r="B19" s="868" t="s">
        <v>600</v>
      </c>
      <c r="C19" s="868"/>
      <c r="D19" s="868"/>
      <c r="E19" s="868"/>
      <c r="F19" s="868"/>
      <c r="G19" s="868"/>
      <c r="H19" s="868"/>
      <c r="I19" s="868"/>
      <c r="J19" s="868"/>
      <c r="K19" s="868"/>
      <c r="L19" s="868"/>
    </row>
    <row r="20" spans="1:12" ht="60.75" customHeight="1">
      <c r="A20" s="36">
        <v>1.1000000000000001</v>
      </c>
      <c r="B20" s="872" t="s">
        <v>141</v>
      </c>
      <c r="C20" s="872"/>
      <c r="D20" s="872"/>
      <c r="E20" s="872"/>
      <c r="F20" s="872"/>
      <c r="G20" s="872"/>
      <c r="H20" s="872"/>
      <c r="I20" s="872"/>
      <c r="J20" s="872"/>
      <c r="K20" s="872"/>
      <c r="L20" s="872"/>
    </row>
    <row r="21" spans="1:12" ht="33" customHeight="1">
      <c r="A21" s="35"/>
      <c r="B21" s="873" t="str">
        <f>"Name of the (" &amp; MID('Names of Bidder'!B8,9, 35) &amp; ") :"</f>
        <v>Name of the (Lead Partner) :</v>
      </c>
      <c r="C21" s="873"/>
      <c r="D21" s="873"/>
      <c r="E21" s="873"/>
      <c r="F21" s="873"/>
      <c r="G21" s="873"/>
      <c r="H21" s="874"/>
      <c r="I21" s="874"/>
      <c r="J21" s="874"/>
      <c r="K21" s="874"/>
      <c r="L21" s="874"/>
    </row>
    <row r="22" spans="1:12" ht="33" customHeight="1">
      <c r="A22" s="21"/>
      <c r="B22" s="873" t="s">
        <v>142</v>
      </c>
      <c r="C22" s="873"/>
      <c r="D22" s="873"/>
      <c r="E22" s="873"/>
      <c r="F22" s="873"/>
      <c r="G22" s="873"/>
      <c r="H22" s="875"/>
      <c r="I22" s="875"/>
      <c r="J22" s="875"/>
      <c r="K22" s="875"/>
      <c r="L22" s="875"/>
    </row>
    <row r="23" spans="1:12" ht="33" customHeight="1">
      <c r="A23" s="21"/>
      <c r="B23" s="873" t="s">
        <v>143</v>
      </c>
      <c r="C23" s="873"/>
      <c r="D23" s="873"/>
      <c r="E23" s="873"/>
      <c r="F23" s="873"/>
      <c r="G23" s="873"/>
      <c r="H23" s="875"/>
      <c r="I23" s="875"/>
      <c r="J23" s="875"/>
      <c r="K23" s="875"/>
      <c r="L23" s="875"/>
    </row>
    <row r="24" spans="1:12" ht="33" customHeight="1">
      <c r="A24" s="21"/>
      <c r="B24" s="873" t="s">
        <v>144</v>
      </c>
      <c r="C24" s="873"/>
      <c r="D24" s="873"/>
      <c r="E24" s="873"/>
      <c r="F24" s="873"/>
      <c r="G24" s="873"/>
      <c r="H24" s="875"/>
      <c r="I24" s="875"/>
      <c r="J24" s="875"/>
      <c r="K24" s="875"/>
      <c r="L24" s="875"/>
    </row>
    <row r="25" spans="1:12" ht="33" customHeight="1">
      <c r="A25" s="21"/>
      <c r="B25" s="873" t="s">
        <v>145</v>
      </c>
      <c r="C25" s="873"/>
      <c r="D25" s="873"/>
      <c r="E25" s="873"/>
      <c r="F25" s="873"/>
      <c r="G25" s="873"/>
      <c r="H25" s="875"/>
      <c r="I25" s="875"/>
      <c r="J25" s="875"/>
      <c r="K25" s="875"/>
      <c r="L25" s="875"/>
    </row>
    <row r="26" spans="1:12" ht="9.9499999999999993" customHeight="1">
      <c r="A26" s="21"/>
      <c r="B26" s="169"/>
      <c r="C26" s="169"/>
      <c r="D26" s="169"/>
      <c r="E26" s="169"/>
      <c r="F26" s="169"/>
      <c r="G26" s="169"/>
      <c r="H26" s="170"/>
      <c r="I26" s="170"/>
      <c r="J26" s="170"/>
      <c r="K26" s="170"/>
      <c r="L26" s="170"/>
    </row>
    <row r="27" spans="1:12" ht="18.95" customHeight="1">
      <c r="A27" s="36">
        <v>1.2</v>
      </c>
      <c r="B27" s="879" t="s">
        <v>229</v>
      </c>
      <c r="C27" s="879"/>
      <c r="D27" s="879"/>
      <c r="E27" s="879"/>
      <c r="F27" s="879"/>
      <c r="G27" s="879"/>
      <c r="H27" s="879"/>
      <c r="I27" s="879"/>
      <c r="J27" s="879"/>
      <c r="K27" s="879"/>
      <c r="L27" s="879"/>
    </row>
    <row r="28" spans="1:12" ht="18.95" customHeight="1">
      <c r="A28" s="39" t="s">
        <v>146</v>
      </c>
      <c r="B28" s="15" t="s">
        <v>147</v>
      </c>
      <c r="D28" s="65"/>
      <c r="E28" s="65"/>
    </row>
    <row r="29" spans="1:12" ht="18.95" customHeight="1">
      <c r="A29" s="21"/>
      <c r="B29" s="853" t="s">
        <v>148</v>
      </c>
      <c r="C29" s="853"/>
      <c r="D29" s="621"/>
      <c r="E29" s="621"/>
      <c r="F29" s="621"/>
      <c r="G29" s="621"/>
      <c r="H29" s="621"/>
      <c r="I29" s="621"/>
      <c r="J29" s="621"/>
      <c r="K29" s="621"/>
      <c r="L29" s="621"/>
    </row>
    <row r="30" spans="1:12" ht="18.95" customHeight="1">
      <c r="A30" s="21"/>
      <c r="B30" s="876" t="s">
        <v>149</v>
      </c>
      <c r="C30" s="877"/>
      <c r="D30" s="878"/>
      <c r="E30" s="878"/>
      <c r="F30" s="878"/>
      <c r="G30" s="878"/>
      <c r="H30" s="878"/>
      <c r="I30" s="878"/>
      <c r="J30" s="878"/>
      <c r="K30" s="878"/>
      <c r="L30" s="878"/>
    </row>
    <row r="31" spans="1:12" ht="18.95" customHeight="1">
      <c r="A31" s="21"/>
      <c r="B31" s="68"/>
      <c r="C31" s="37"/>
      <c r="D31" s="865"/>
      <c r="E31" s="865"/>
      <c r="F31" s="865"/>
      <c r="G31" s="865"/>
      <c r="H31" s="865"/>
      <c r="I31" s="865"/>
      <c r="J31" s="865"/>
      <c r="K31" s="865"/>
      <c r="L31" s="865"/>
    </row>
    <row r="32" spans="1:12" ht="18.95" customHeight="1">
      <c r="A32" s="21"/>
      <c r="B32" s="68"/>
      <c r="C32" s="37"/>
      <c r="D32" s="865"/>
      <c r="E32" s="865"/>
      <c r="F32" s="865"/>
      <c r="G32" s="865"/>
      <c r="H32" s="865"/>
      <c r="I32" s="865"/>
      <c r="J32" s="865"/>
      <c r="K32" s="865"/>
      <c r="L32" s="865"/>
    </row>
    <row r="33" spans="1:54" ht="18.95" customHeight="1">
      <c r="A33" s="21"/>
      <c r="B33" s="69"/>
      <c r="C33" s="38"/>
      <c r="D33" s="880"/>
      <c r="E33" s="880"/>
      <c r="F33" s="880"/>
      <c r="G33" s="880"/>
      <c r="H33" s="880"/>
      <c r="I33" s="880"/>
      <c r="J33" s="880"/>
      <c r="K33" s="880"/>
      <c r="L33" s="880"/>
    </row>
    <row r="34" spans="1:54" ht="18.95" customHeight="1">
      <c r="A34" s="21"/>
      <c r="B34" s="853" t="s">
        <v>150</v>
      </c>
      <c r="C34" s="853"/>
      <c r="D34" s="621"/>
      <c r="E34" s="621"/>
      <c r="F34" s="621"/>
      <c r="G34" s="621"/>
      <c r="H34" s="621"/>
      <c r="I34" s="621"/>
      <c r="J34" s="621"/>
      <c r="K34" s="621"/>
      <c r="L34" s="621"/>
    </row>
    <row r="35" spans="1:54" ht="18.95" customHeight="1">
      <c r="A35" s="21"/>
      <c r="B35" s="853" t="s">
        <v>151</v>
      </c>
      <c r="C35" s="853"/>
      <c r="D35" s="621"/>
      <c r="E35" s="621"/>
      <c r="F35" s="621"/>
      <c r="G35" s="621"/>
      <c r="H35" s="621"/>
      <c r="I35" s="621"/>
      <c r="J35" s="621"/>
      <c r="K35" s="621"/>
      <c r="L35" s="621"/>
    </row>
    <row r="36" spans="1:54" ht="18.95" customHeight="1">
      <c r="A36" s="21"/>
      <c r="B36" s="853" t="s">
        <v>152</v>
      </c>
      <c r="C36" s="853"/>
      <c r="D36" s="621"/>
      <c r="E36" s="621"/>
      <c r="F36" s="621"/>
      <c r="G36" s="621"/>
      <c r="H36" s="621"/>
      <c r="I36" s="621"/>
      <c r="J36" s="621"/>
      <c r="K36" s="621"/>
      <c r="L36" s="621"/>
    </row>
    <row r="37" spans="1:54" ht="18.95" customHeight="1">
      <c r="A37" s="21"/>
      <c r="B37" s="853" t="s">
        <v>153</v>
      </c>
      <c r="C37" s="853"/>
      <c r="D37" s="621"/>
      <c r="E37" s="621"/>
      <c r="F37" s="621"/>
      <c r="G37" s="621"/>
      <c r="H37" s="621"/>
      <c r="I37" s="621"/>
      <c r="J37" s="621"/>
      <c r="K37" s="621"/>
      <c r="L37" s="621"/>
    </row>
    <row r="38" spans="1:54" ht="8.1" customHeight="1">
      <c r="A38" s="21"/>
      <c r="B38" s="70"/>
      <c r="C38" s="70"/>
      <c r="D38" s="71"/>
      <c r="E38" s="71"/>
      <c r="F38" s="71"/>
      <c r="G38" s="71"/>
      <c r="H38" s="71"/>
      <c r="I38" s="71"/>
      <c r="J38" s="71"/>
      <c r="K38" s="71"/>
      <c r="L38" s="71"/>
    </row>
    <row r="39" spans="1:54" ht="61.5" customHeight="1">
      <c r="A39" s="40" t="s">
        <v>154</v>
      </c>
      <c r="B39" s="868" t="s">
        <v>709</v>
      </c>
      <c r="C39" s="868"/>
      <c r="D39" s="868"/>
      <c r="E39" s="868"/>
      <c r="F39" s="868"/>
      <c r="G39" s="868"/>
      <c r="H39" s="868"/>
      <c r="I39" s="868"/>
      <c r="J39" s="868"/>
      <c r="K39" s="868"/>
      <c r="L39" s="868"/>
    </row>
    <row r="40" spans="1:54" ht="33.75" customHeight="1">
      <c r="A40" s="21"/>
      <c r="B40" s="67" t="s">
        <v>375</v>
      </c>
      <c r="C40" s="643" t="s">
        <v>155</v>
      </c>
      <c r="D40" s="643"/>
      <c r="E40" s="643"/>
      <c r="F40" s="643"/>
      <c r="G40" s="643" t="s">
        <v>156</v>
      </c>
      <c r="H40" s="643"/>
      <c r="I40" s="643" t="s">
        <v>157</v>
      </c>
      <c r="J40" s="643"/>
      <c r="K40" s="643"/>
      <c r="L40" s="643"/>
    </row>
    <row r="41" spans="1:54" ht="45" customHeight="1">
      <c r="B41" s="77"/>
      <c r="C41" s="621"/>
      <c r="D41" s="621"/>
      <c r="E41" s="621"/>
      <c r="F41" s="621"/>
      <c r="G41" s="631"/>
      <c r="H41" s="631"/>
      <c r="I41" s="621"/>
      <c r="J41" s="621"/>
      <c r="K41" s="621"/>
      <c r="L41" s="621"/>
    </row>
    <row r="42" spans="1:54" ht="45" customHeight="1">
      <c r="A42" s="21"/>
      <c r="B42" s="77"/>
      <c r="C42" s="621"/>
      <c r="D42" s="621"/>
      <c r="E42" s="621"/>
      <c r="F42" s="621"/>
      <c r="G42" s="631"/>
      <c r="H42" s="631"/>
      <c r="I42" s="621"/>
      <c r="J42" s="621"/>
      <c r="K42" s="621"/>
      <c r="L42" s="621"/>
    </row>
    <row r="43" spans="1:54" ht="20.100000000000001" hidden="1" customHeight="1">
      <c r="A43" s="63">
        <v>2</v>
      </c>
      <c r="B43" s="72" t="s">
        <v>158</v>
      </c>
    </row>
    <row r="44" spans="1:54" ht="78.75" hidden="1" customHeight="1">
      <c r="B44" s="868" t="s">
        <v>159</v>
      </c>
      <c r="C44" s="868"/>
      <c r="D44" s="868"/>
      <c r="E44" s="868"/>
      <c r="F44" s="868"/>
      <c r="G44" s="868"/>
      <c r="H44" s="868"/>
      <c r="I44" s="868"/>
      <c r="J44" s="868"/>
      <c r="K44" s="868"/>
      <c r="L44" s="868"/>
    </row>
    <row r="45" spans="1:54" s="10" customFormat="1" ht="34.5" hidden="1" customHeight="1">
      <c r="A45" s="36">
        <v>2.1</v>
      </c>
      <c r="B45" s="868" t="s">
        <v>160</v>
      </c>
      <c r="C45" s="868"/>
      <c r="D45" s="868"/>
      <c r="E45" s="868"/>
      <c r="F45" s="868"/>
      <c r="G45" s="868"/>
      <c r="H45" s="868"/>
      <c r="I45" s="868"/>
      <c r="J45" s="868"/>
      <c r="K45" s="868"/>
      <c r="L45" s="868"/>
      <c r="M45" s="49"/>
      <c r="N45" s="49"/>
      <c r="O45" s="49"/>
      <c r="P45" s="49"/>
      <c r="Q45" s="49"/>
      <c r="R45" s="49"/>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R45" s="49"/>
      <c r="AS45" s="49"/>
      <c r="AT45" s="49"/>
      <c r="AU45" s="49"/>
      <c r="AV45" s="49"/>
      <c r="AW45" s="49"/>
      <c r="AX45" s="49"/>
      <c r="AY45" s="49"/>
      <c r="AZ45" s="49"/>
      <c r="BA45" s="49"/>
      <c r="BB45" s="49"/>
    </row>
    <row r="46" spans="1:54" ht="51.75" hidden="1" customHeight="1">
      <c r="A46" s="21"/>
      <c r="B46" s="67" t="s">
        <v>161</v>
      </c>
      <c r="C46" s="643" t="s">
        <v>162</v>
      </c>
      <c r="D46" s="643"/>
      <c r="E46" s="643"/>
      <c r="F46" s="643"/>
      <c r="G46" s="643" t="s">
        <v>163</v>
      </c>
      <c r="H46" s="643"/>
      <c r="I46" s="643" t="s">
        <v>180</v>
      </c>
      <c r="J46" s="643"/>
      <c r="K46" s="643" t="s">
        <v>181</v>
      </c>
      <c r="L46" s="643"/>
    </row>
    <row r="47" spans="1:54" ht="30" hidden="1" customHeight="1">
      <c r="A47" s="21"/>
      <c r="B47" s="77">
        <v>1</v>
      </c>
      <c r="C47" s="621"/>
      <c r="D47" s="621"/>
      <c r="E47" s="621"/>
      <c r="F47" s="621"/>
      <c r="G47" s="631"/>
      <c r="H47" s="631"/>
      <c r="I47" s="631"/>
      <c r="J47" s="631"/>
      <c r="K47" s="870"/>
      <c r="L47" s="870"/>
    </row>
    <row r="48" spans="1:54" ht="30" hidden="1" customHeight="1">
      <c r="A48" s="21"/>
      <c r="B48" s="77">
        <v>2</v>
      </c>
      <c r="C48" s="621"/>
      <c r="D48" s="621"/>
      <c r="E48" s="621"/>
      <c r="F48" s="621"/>
      <c r="G48" s="631"/>
      <c r="H48" s="631"/>
      <c r="I48" s="631"/>
      <c r="J48" s="631"/>
      <c r="K48" s="870"/>
      <c r="L48" s="870"/>
    </row>
    <row r="49" spans="1:54" ht="30" hidden="1" customHeight="1">
      <c r="A49" s="21"/>
      <c r="B49" s="77">
        <v>3</v>
      </c>
      <c r="C49" s="621"/>
      <c r="D49" s="621"/>
      <c r="E49" s="621"/>
      <c r="F49" s="621"/>
      <c r="G49" s="631"/>
      <c r="H49" s="631"/>
      <c r="I49" s="631"/>
      <c r="J49" s="631"/>
      <c r="K49" s="870"/>
      <c r="L49" s="870"/>
    </row>
    <row r="50" spans="1:54" ht="30" hidden="1" customHeight="1">
      <c r="A50" s="21"/>
      <c r="B50" s="77">
        <v>4</v>
      </c>
      <c r="C50" s="621"/>
      <c r="D50" s="621"/>
      <c r="E50" s="621"/>
      <c r="F50" s="621"/>
      <c r="G50" s="631"/>
      <c r="H50" s="631"/>
      <c r="I50" s="631"/>
      <c r="J50" s="631"/>
      <c r="K50" s="870"/>
      <c r="L50" s="870"/>
    </row>
    <row r="51" spans="1:54" ht="30" hidden="1" customHeight="1">
      <c r="A51" s="21"/>
      <c r="B51" s="77">
        <v>5</v>
      </c>
      <c r="C51" s="621"/>
      <c r="D51" s="621"/>
      <c r="E51" s="621"/>
      <c r="F51" s="621"/>
      <c r="G51" s="631"/>
      <c r="H51" s="631"/>
      <c r="I51" s="631"/>
      <c r="J51" s="631"/>
      <c r="K51" s="870"/>
      <c r="L51" s="870"/>
    </row>
    <row r="52" spans="1:54" ht="27.75" hidden="1" customHeight="1">
      <c r="A52" s="63">
        <v>3</v>
      </c>
      <c r="B52" s="72" t="s">
        <v>0</v>
      </c>
      <c r="D52" s="71"/>
      <c r="E52" s="71"/>
      <c r="F52" s="71"/>
    </row>
    <row r="53" spans="1:54" ht="48" hidden="1" customHeight="1">
      <c r="A53" s="63"/>
      <c r="B53" s="868" t="s">
        <v>1</v>
      </c>
      <c r="C53" s="868"/>
      <c r="D53" s="868"/>
      <c r="E53" s="868"/>
      <c r="F53" s="868"/>
      <c r="G53" s="868"/>
      <c r="H53" s="868"/>
      <c r="I53" s="868"/>
      <c r="J53" s="868"/>
      <c r="K53" s="868"/>
      <c r="L53" s="868"/>
    </row>
    <row r="54" spans="1:54" ht="34.5" hidden="1" customHeight="1">
      <c r="A54" s="63">
        <v>4</v>
      </c>
      <c r="B54" s="72" t="s">
        <v>164</v>
      </c>
      <c r="D54" s="71"/>
      <c r="E54" s="71"/>
      <c r="F54" s="71"/>
    </row>
    <row r="55" spans="1:54" ht="18" hidden="1" customHeight="1">
      <c r="A55" s="73">
        <v>4.0999999999999996</v>
      </c>
      <c r="B55" s="632" t="s">
        <v>165</v>
      </c>
      <c r="C55" s="632"/>
      <c r="D55" s="632"/>
      <c r="E55" s="632"/>
      <c r="F55" s="71"/>
    </row>
    <row r="56" spans="1:54" ht="60.75" hidden="1" customHeight="1">
      <c r="A56" s="21"/>
      <c r="B56" s="868" t="s">
        <v>2</v>
      </c>
      <c r="C56" s="868"/>
      <c r="D56" s="868"/>
      <c r="E56" s="868"/>
      <c r="F56" s="868"/>
      <c r="G56" s="868"/>
      <c r="H56" s="868"/>
      <c r="I56" s="868"/>
      <c r="J56" s="868"/>
      <c r="K56" s="868"/>
      <c r="L56" s="868"/>
    </row>
    <row r="57" spans="1:54" s="241" customFormat="1" ht="37.5" hidden="1" customHeight="1">
      <c r="A57" s="220"/>
      <c r="B57" s="625" t="s">
        <v>166</v>
      </c>
      <c r="C57" s="626"/>
      <c r="D57" s="627"/>
      <c r="E57" s="634" t="s">
        <v>3</v>
      </c>
      <c r="F57" s="634" t="s">
        <v>4</v>
      </c>
      <c r="G57" s="625" t="s">
        <v>5</v>
      </c>
      <c r="H57" s="627"/>
      <c r="I57" s="623" t="s">
        <v>6</v>
      </c>
      <c r="J57" s="624"/>
      <c r="K57" s="624"/>
      <c r="L57" s="867"/>
      <c r="M57" s="240"/>
      <c r="N57" s="240"/>
      <c r="O57" s="240"/>
      <c r="P57" s="240"/>
      <c r="Q57" s="240"/>
      <c r="R57" s="240"/>
      <c r="S57" s="240"/>
      <c r="T57" s="240"/>
      <c r="U57" s="240"/>
      <c r="V57" s="240"/>
      <c r="W57" s="240"/>
      <c r="X57" s="240"/>
      <c r="Y57" s="240"/>
      <c r="Z57" s="240"/>
      <c r="AA57" s="240"/>
      <c r="AB57" s="240"/>
      <c r="AC57" s="240"/>
      <c r="AD57" s="240"/>
      <c r="AE57" s="240"/>
      <c r="AF57" s="240"/>
      <c r="AG57" s="240"/>
      <c r="AH57" s="240"/>
      <c r="AI57" s="240"/>
      <c r="AJ57" s="240"/>
      <c r="AK57" s="240"/>
      <c r="AL57" s="240"/>
      <c r="AM57" s="240"/>
      <c r="AN57" s="240"/>
      <c r="AO57" s="240"/>
      <c r="AP57" s="240"/>
      <c r="AQ57" s="240"/>
      <c r="AR57" s="240"/>
      <c r="AS57" s="240"/>
      <c r="AT57" s="240"/>
      <c r="AU57" s="240"/>
      <c r="AV57" s="240"/>
      <c r="AW57" s="240"/>
      <c r="AX57" s="240"/>
      <c r="AY57" s="240"/>
      <c r="AZ57" s="240"/>
      <c r="BA57" s="240"/>
      <c r="BB57" s="240"/>
    </row>
    <row r="58" spans="1:54" s="241" customFormat="1" ht="32.25" hidden="1" customHeight="1">
      <c r="A58" s="220"/>
      <c r="B58" s="636"/>
      <c r="C58" s="871"/>
      <c r="D58" s="637"/>
      <c r="E58" s="635"/>
      <c r="F58" s="635"/>
      <c r="G58" s="636"/>
      <c r="H58" s="637"/>
      <c r="I58" s="638" t="s">
        <v>7</v>
      </c>
      <c r="J58" s="639"/>
      <c r="K58" s="638" t="s">
        <v>8</v>
      </c>
      <c r="L58" s="639"/>
      <c r="M58" s="240"/>
      <c r="N58" s="240"/>
      <c r="O58" s="240"/>
      <c r="P58" s="240"/>
      <c r="Q58" s="240"/>
      <c r="R58" s="240"/>
      <c r="S58" s="240"/>
      <c r="T58" s="240"/>
      <c r="U58" s="240"/>
      <c r="V58" s="240"/>
      <c r="W58" s="240"/>
      <c r="X58" s="240"/>
      <c r="Y58" s="240"/>
      <c r="Z58" s="240"/>
      <c r="AA58" s="240"/>
      <c r="AB58" s="240"/>
      <c r="AC58" s="240"/>
      <c r="AD58" s="240"/>
      <c r="AE58" s="240"/>
      <c r="AF58" s="240"/>
      <c r="AG58" s="240"/>
      <c r="AH58" s="240"/>
      <c r="AI58" s="240"/>
      <c r="AJ58" s="240"/>
      <c r="AK58" s="240"/>
      <c r="AL58" s="240"/>
      <c r="AM58" s="240"/>
      <c r="AN58" s="240"/>
      <c r="AO58" s="240"/>
      <c r="AP58" s="240"/>
      <c r="AQ58" s="240"/>
      <c r="AR58" s="240"/>
      <c r="AS58" s="240"/>
      <c r="AT58" s="240"/>
      <c r="AU58" s="240"/>
      <c r="AV58" s="240"/>
      <c r="AW58" s="240"/>
      <c r="AX58" s="240"/>
      <c r="AY58" s="240"/>
      <c r="AZ58" s="240"/>
      <c r="BA58" s="240"/>
      <c r="BB58" s="240"/>
    </row>
    <row r="59" spans="1:54" ht="24.95" hidden="1" customHeight="1">
      <c r="A59" s="21"/>
      <c r="B59" s="621"/>
      <c r="C59" s="621"/>
      <c r="D59" s="621"/>
      <c r="E59" s="77"/>
      <c r="F59" s="77"/>
      <c r="G59" s="77"/>
      <c r="H59" s="77"/>
      <c r="I59" s="614"/>
      <c r="J59" s="616"/>
      <c r="K59" s="614"/>
      <c r="L59" s="616"/>
    </row>
    <row r="60" spans="1:54" ht="24.95" hidden="1" customHeight="1">
      <c r="A60" s="21"/>
      <c r="B60" s="621"/>
      <c r="C60" s="621"/>
      <c r="D60" s="621"/>
      <c r="E60" s="77"/>
      <c r="F60" s="77"/>
      <c r="G60" s="77"/>
      <c r="H60" s="77"/>
      <c r="I60" s="614"/>
      <c r="J60" s="616"/>
      <c r="K60" s="614"/>
      <c r="L60" s="616"/>
    </row>
    <row r="61" spans="1:54" ht="24.95" hidden="1" customHeight="1">
      <c r="A61" s="21"/>
      <c r="B61" s="621"/>
      <c r="C61" s="621"/>
      <c r="D61" s="621"/>
      <c r="E61" s="77"/>
      <c r="F61" s="77"/>
      <c r="G61" s="77"/>
      <c r="H61" s="77"/>
      <c r="I61" s="614"/>
      <c r="J61" s="616"/>
      <c r="K61" s="614"/>
      <c r="L61" s="616"/>
    </row>
    <row r="62" spans="1:54" ht="24.95" hidden="1" customHeight="1">
      <c r="A62" s="21"/>
      <c r="B62" s="621"/>
      <c r="C62" s="621"/>
      <c r="D62" s="621"/>
      <c r="E62" s="77"/>
      <c r="F62" s="77"/>
      <c r="G62" s="77"/>
      <c r="H62" s="77"/>
      <c r="I62" s="614"/>
      <c r="J62" s="616"/>
      <c r="K62" s="614"/>
      <c r="L62" s="616"/>
    </row>
    <row r="63" spans="1:54" ht="24.95" hidden="1" customHeight="1">
      <c r="A63" s="21"/>
      <c r="B63" s="621"/>
      <c r="C63" s="621"/>
      <c r="D63" s="621"/>
      <c r="E63" s="77"/>
      <c r="F63" s="77"/>
      <c r="G63" s="77"/>
      <c r="H63" s="77"/>
      <c r="I63" s="614"/>
      <c r="J63" s="616"/>
      <c r="K63" s="614"/>
      <c r="L63" s="616"/>
    </row>
    <row r="64" spans="1:54" ht="24.95" hidden="1" customHeight="1">
      <c r="A64" s="21"/>
      <c r="B64" s="621"/>
      <c r="C64" s="621"/>
      <c r="D64" s="621"/>
      <c r="E64" s="77"/>
      <c r="F64" s="77"/>
      <c r="G64" s="77"/>
      <c r="H64" s="77"/>
      <c r="I64" s="614"/>
      <c r="J64" s="616"/>
      <c r="K64" s="614"/>
      <c r="L64" s="616"/>
    </row>
    <row r="65" spans="1:54" ht="24.95" hidden="1" customHeight="1">
      <c r="A65" s="21"/>
      <c r="B65" s="621"/>
      <c r="C65" s="621"/>
      <c r="D65" s="621"/>
      <c r="E65" s="77"/>
      <c r="F65" s="77"/>
      <c r="G65" s="77"/>
      <c r="H65" s="77"/>
      <c r="I65" s="614"/>
      <c r="J65" s="616"/>
      <c r="K65" s="614"/>
      <c r="L65" s="616"/>
    </row>
    <row r="66" spans="1:54" ht="24.95" hidden="1" customHeight="1">
      <c r="A66" s="21"/>
      <c r="B66" s="621"/>
      <c r="C66" s="621"/>
      <c r="D66" s="621"/>
      <c r="E66" s="77"/>
      <c r="F66" s="77"/>
      <c r="G66" s="77"/>
      <c r="H66" s="77"/>
      <c r="I66" s="614"/>
      <c r="J66" s="616"/>
      <c r="K66" s="614"/>
      <c r="L66" s="616"/>
    </row>
    <row r="67" spans="1:54" s="10" customFormat="1" ht="20.100000000000001" hidden="1" customHeight="1">
      <c r="A67" s="18">
        <v>4.2</v>
      </c>
      <c r="B67" s="18" t="s">
        <v>167</v>
      </c>
      <c r="C67" s="74"/>
      <c r="D67" s="74"/>
      <c r="E67" s="74"/>
      <c r="F67" s="74"/>
      <c r="M67" s="49"/>
      <c r="N67" s="49"/>
      <c r="O67" s="49"/>
      <c r="P67" s="49"/>
      <c r="Q67" s="49"/>
      <c r="R67" s="49"/>
      <c r="S67" s="49"/>
      <c r="T67" s="49"/>
      <c r="U67" s="49"/>
      <c r="V67" s="49"/>
      <c r="W67" s="49"/>
      <c r="X67" s="49"/>
      <c r="Y67" s="49"/>
      <c r="Z67" s="49"/>
      <c r="AA67" s="49"/>
      <c r="AB67" s="49"/>
      <c r="AC67" s="49"/>
      <c r="AD67" s="49"/>
      <c r="AE67" s="49"/>
      <c r="AF67" s="49"/>
      <c r="AG67" s="49"/>
      <c r="AH67" s="49"/>
      <c r="AI67" s="49"/>
      <c r="AJ67" s="49"/>
      <c r="AK67" s="49"/>
      <c r="AL67" s="49"/>
      <c r="AM67" s="49"/>
      <c r="AN67" s="49"/>
      <c r="AO67" s="49"/>
      <c r="AP67" s="49"/>
      <c r="AQ67" s="49"/>
      <c r="AR67" s="49"/>
      <c r="AS67" s="49"/>
      <c r="AT67" s="49"/>
      <c r="AU67" s="49"/>
      <c r="AV67" s="49"/>
      <c r="AW67" s="49"/>
      <c r="AX67" s="49"/>
      <c r="AY67" s="49"/>
      <c r="AZ67" s="49"/>
      <c r="BA67" s="49"/>
      <c r="BB67" s="49"/>
    </row>
    <row r="68" spans="1:54" s="10" customFormat="1" ht="20.100000000000001" hidden="1" customHeight="1">
      <c r="A68" s="18"/>
      <c r="B68" s="18"/>
      <c r="C68" s="74"/>
      <c r="D68" s="74"/>
      <c r="E68" s="74"/>
      <c r="F68" s="74"/>
      <c r="K68" s="78" t="s">
        <v>184</v>
      </c>
      <c r="L68" s="364"/>
      <c r="M68" s="49"/>
      <c r="N68" s="49"/>
      <c r="O68" s="49"/>
      <c r="P68" s="49"/>
      <c r="Q68" s="49"/>
      <c r="R68" s="49"/>
      <c r="S68" s="49"/>
      <c r="T68" s="49"/>
      <c r="U68" s="49"/>
      <c r="V68" s="49"/>
      <c r="W68" s="49"/>
      <c r="X68" s="49"/>
      <c r="Y68" s="49"/>
      <c r="Z68" s="49"/>
      <c r="AA68" s="49"/>
      <c r="AB68" s="49"/>
      <c r="AC68" s="49"/>
      <c r="AD68" s="49"/>
      <c r="AE68" s="49"/>
      <c r="AF68" s="49"/>
      <c r="AG68" s="49"/>
      <c r="AH68" s="49"/>
      <c r="AI68" s="49"/>
      <c r="AJ68" s="49"/>
      <c r="AK68" s="49"/>
      <c r="AL68" s="49"/>
      <c r="AM68" s="49"/>
      <c r="AN68" s="49"/>
      <c r="AO68" s="49"/>
      <c r="AP68" s="49"/>
      <c r="AQ68" s="49"/>
      <c r="AR68" s="49"/>
      <c r="AS68" s="49"/>
      <c r="AT68" s="49"/>
      <c r="AU68" s="49"/>
      <c r="AV68" s="49"/>
      <c r="AW68" s="49"/>
      <c r="AX68" s="49"/>
      <c r="AY68" s="49"/>
      <c r="AZ68" s="49"/>
      <c r="BA68" s="49"/>
      <c r="BB68" s="49"/>
    </row>
    <row r="69" spans="1:54" s="10" customFormat="1" ht="20.100000000000001" hidden="1" customHeight="1">
      <c r="A69" s="18"/>
      <c r="B69" s="31" t="s">
        <v>182</v>
      </c>
      <c r="C69" s="638" t="s">
        <v>183</v>
      </c>
      <c r="D69" s="638"/>
      <c r="E69" s="638"/>
      <c r="F69" s="638"/>
      <c r="G69" s="638"/>
      <c r="H69" s="623" t="s">
        <v>168</v>
      </c>
      <c r="I69" s="624"/>
      <c r="J69" s="624"/>
      <c r="K69" s="624"/>
      <c r="L69" s="867"/>
      <c r="M69" s="49"/>
      <c r="N69" s="49"/>
      <c r="O69" s="49"/>
      <c r="P69" s="49"/>
      <c r="Q69" s="49"/>
      <c r="R69" s="49"/>
      <c r="S69" s="49"/>
      <c r="T69" s="49"/>
      <c r="U69" s="49"/>
      <c r="V69" s="49"/>
      <c r="W69" s="49"/>
      <c r="X69" s="49"/>
      <c r="Y69" s="49"/>
      <c r="Z69" s="49"/>
      <c r="AA69" s="49"/>
      <c r="AB69" s="49"/>
      <c r="AC69" s="49"/>
      <c r="AD69" s="49"/>
      <c r="AE69" s="49"/>
      <c r="AF69" s="49"/>
      <c r="AG69" s="49"/>
      <c r="AH69" s="49"/>
      <c r="AI69" s="49"/>
      <c r="AJ69" s="49"/>
      <c r="AK69" s="49"/>
      <c r="AL69" s="49"/>
      <c r="AM69" s="49"/>
      <c r="AN69" s="49"/>
      <c r="AO69" s="49"/>
      <c r="AP69" s="49"/>
      <c r="AQ69" s="49"/>
      <c r="AR69" s="49"/>
      <c r="AS69" s="49"/>
      <c r="AT69" s="49"/>
      <c r="AU69" s="49"/>
      <c r="AV69" s="49"/>
      <c r="AW69" s="49"/>
      <c r="AX69" s="49"/>
      <c r="AY69" s="49"/>
      <c r="AZ69" s="49"/>
      <c r="BA69" s="49"/>
      <c r="BB69" s="49"/>
    </row>
    <row r="70" spans="1:54" s="122" customFormat="1" ht="33" hidden="1" customHeight="1">
      <c r="A70" s="24"/>
      <c r="B70" s="66"/>
      <c r="C70" s="60" t="s">
        <v>542</v>
      </c>
      <c r="D70" s="60" t="s">
        <v>541</v>
      </c>
      <c r="E70" s="60" t="s">
        <v>528</v>
      </c>
      <c r="F70" s="60" t="s">
        <v>529</v>
      </c>
      <c r="G70" s="60" t="s">
        <v>530</v>
      </c>
      <c r="H70" s="60" t="s">
        <v>531</v>
      </c>
      <c r="I70" s="60" t="s">
        <v>532</v>
      </c>
      <c r="J70" s="60" t="s">
        <v>533</v>
      </c>
      <c r="K70" s="60" t="s">
        <v>543</v>
      </c>
      <c r="L70" s="60" t="s">
        <v>544</v>
      </c>
      <c r="M70" s="121"/>
      <c r="N70" s="121"/>
      <c r="O70" s="121"/>
      <c r="P70" s="121"/>
      <c r="Q70" s="121"/>
      <c r="R70" s="121"/>
      <c r="S70" s="121"/>
      <c r="T70" s="121"/>
      <c r="U70" s="121"/>
      <c r="V70" s="121"/>
      <c r="W70" s="121"/>
      <c r="X70" s="121"/>
      <c r="Y70" s="121"/>
      <c r="Z70" s="121"/>
      <c r="AA70" s="121"/>
      <c r="AB70" s="121"/>
      <c r="AC70" s="121"/>
      <c r="AD70" s="121"/>
      <c r="AE70" s="121"/>
      <c r="AF70" s="121"/>
      <c r="AG70" s="121"/>
      <c r="AH70" s="121"/>
      <c r="AI70" s="121"/>
      <c r="AJ70" s="121"/>
      <c r="AK70" s="121"/>
      <c r="AL70" s="121"/>
      <c r="AM70" s="121"/>
      <c r="AN70" s="121"/>
      <c r="AO70" s="121"/>
      <c r="AP70" s="121"/>
      <c r="AQ70" s="121"/>
      <c r="AR70" s="121"/>
      <c r="AS70" s="121"/>
      <c r="AT70" s="121"/>
      <c r="AU70" s="121"/>
      <c r="AV70" s="121"/>
      <c r="AW70" s="121"/>
      <c r="AX70" s="121"/>
      <c r="AY70" s="121"/>
      <c r="AZ70" s="121"/>
      <c r="BA70" s="121"/>
      <c r="BB70" s="121"/>
    </row>
    <row r="71" spans="1:54" s="10" customFormat="1" ht="33" hidden="1" customHeight="1">
      <c r="A71" s="18"/>
      <c r="B71" s="66" t="s">
        <v>185</v>
      </c>
      <c r="C71" s="123"/>
      <c r="D71" s="123"/>
      <c r="E71" s="123"/>
      <c r="F71" s="123"/>
      <c r="G71" s="123"/>
      <c r="H71" s="123"/>
      <c r="I71" s="123"/>
      <c r="J71" s="123"/>
      <c r="K71" s="123"/>
      <c r="L71" s="123"/>
      <c r="M71" s="49"/>
      <c r="N71" s="49"/>
      <c r="O71" s="49"/>
      <c r="P71" s="49"/>
      <c r="Q71" s="49"/>
      <c r="R71" s="49"/>
      <c r="S71" s="49"/>
      <c r="T71" s="49"/>
      <c r="U71" s="49"/>
      <c r="V71" s="49"/>
      <c r="W71" s="49"/>
      <c r="X71" s="49"/>
      <c r="Y71" s="49"/>
      <c r="Z71" s="49"/>
      <c r="AA71" s="49"/>
      <c r="AB71" s="49"/>
      <c r="AC71" s="49"/>
      <c r="AD71" s="49"/>
      <c r="AE71" s="49"/>
      <c r="AF71" s="49"/>
      <c r="AG71" s="49"/>
      <c r="AH71" s="49"/>
      <c r="AI71" s="49"/>
      <c r="AJ71" s="49"/>
      <c r="AK71" s="49"/>
      <c r="AL71" s="49"/>
      <c r="AM71" s="49"/>
      <c r="AN71" s="49"/>
      <c r="AO71" s="49"/>
      <c r="AP71" s="49"/>
      <c r="AQ71" s="49"/>
      <c r="AR71" s="49"/>
      <c r="AS71" s="49"/>
      <c r="AT71" s="49"/>
      <c r="AU71" s="49"/>
      <c r="AV71" s="49"/>
      <c r="AW71" s="49"/>
      <c r="AX71" s="49"/>
      <c r="AY71" s="49"/>
      <c r="AZ71" s="49"/>
      <c r="BA71" s="49"/>
      <c r="BB71" s="49"/>
    </row>
    <row r="72" spans="1:54" s="10" customFormat="1" ht="33" hidden="1" customHeight="1">
      <c r="A72" s="18"/>
      <c r="B72" s="66" t="s">
        <v>186</v>
      </c>
      <c r="C72" s="123"/>
      <c r="D72" s="123"/>
      <c r="E72" s="123"/>
      <c r="F72" s="123"/>
      <c r="G72" s="123"/>
      <c r="H72" s="123"/>
      <c r="I72" s="123"/>
      <c r="J72" s="123"/>
      <c r="K72" s="123"/>
      <c r="L72" s="123"/>
      <c r="M72" s="49"/>
      <c r="N72" s="49"/>
      <c r="O72" s="49"/>
      <c r="P72" s="49"/>
      <c r="Q72" s="49"/>
      <c r="R72" s="49"/>
      <c r="S72" s="49"/>
      <c r="T72" s="49"/>
      <c r="U72" s="49"/>
      <c r="V72" s="49"/>
      <c r="W72" s="49"/>
      <c r="X72" s="49"/>
      <c r="Y72" s="49"/>
      <c r="Z72" s="49"/>
      <c r="AA72" s="49"/>
      <c r="AB72" s="49"/>
      <c r="AC72" s="49"/>
      <c r="AD72" s="49"/>
      <c r="AE72" s="49"/>
      <c r="AF72" s="49"/>
      <c r="AG72" s="49"/>
      <c r="AH72" s="49"/>
      <c r="AI72" s="49"/>
      <c r="AJ72" s="49"/>
      <c r="AK72" s="49"/>
      <c r="AL72" s="49"/>
      <c r="AM72" s="49"/>
      <c r="AN72" s="49"/>
      <c r="AO72" s="49"/>
      <c r="AP72" s="49"/>
      <c r="AQ72" s="49"/>
      <c r="AR72" s="49"/>
      <c r="AS72" s="49"/>
      <c r="AT72" s="49"/>
      <c r="AU72" s="49"/>
      <c r="AV72" s="49"/>
      <c r="AW72" s="49"/>
      <c r="AX72" s="49"/>
      <c r="AY72" s="49"/>
      <c r="AZ72" s="49"/>
      <c r="BA72" s="49"/>
      <c r="BB72" s="49"/>
    </row>
    <row r="73" spans="1:54" s="10" customFormat="1" ht="33" hidden="1" customHeight="1">
      <c r="A73" s="18"/>
      <c r="B73" s="66" t="s">
        <v>188</v>
      </c>
      <c r="C73" s="123"/>
      <c r="D73" s="123"/>
      <c r="E73" s="123"/>
      <c r="F73" s="123"/>
      <c r="G73" s="123"/>
      <c r="H73" s="123"/>
      <c r="I73" s="123"/>
      <c r="J73" s="123"/>
      <c r="K73" s="123"/>
      <c r="L73" s="123"/>
      <c r="M73" s="49"/>
      <c r="N73" s="49"/>
      <c r="O73" s="49"/>
      <c r="P73" s="49"/>
      <c r="Q73" s="49"/>
      <c r="R73" s="49"/>
      <c r="S73" s="49"/>
      <c r="T73" s="49"/>
      <c r="U73" s="49"/>
      <c r="V73" s="49"/>
      <c r="W73" s="49"/>
      <c r="X73" s="49"/>
      <c r="Y73" s="49"/>
      <c r="Z73" s="49"/>
      <c r="AA73" s="49"/>
      <c r="AB73" s="49"/>
      <c r="AC73" s="49"/>
      <c r="AD73" s="49"/>
      <c r="AE73" s="49"/>
      <c r="AF73" s="49"/>
      <c r="AG73" s="49"/>
      <c r="AH73" s="49"/>
      <c r="AI73" s="49"/>
      <c r="AJ73" s="49"/>
      <c r="AK73" s="49"/>
      <c r="AL73" s="49"/>
      <c r="AM73" s="49"/>
      <c r="AN73" s="49"/>
      <c r="AO73" s="49"/>
      <c r="AP73" s="49"/>
      <c r="AQ73" s="49"/>
      <c r="AR73" s="49"/>
      <c r="AS73" s="49"/>
      <c r="AT73" s="49"/>
      <c r="AU73" s="49"/>
      <c r="AV73" s="49"/>
      <c r="AW73" s="49"/>
      <c r="AX73" s="49"/>
      <c r="AY73" s="49"/>
      <c r="AZ73" s="49"/>
      <c r="BA73" s="49"/>
      <c r="BB73" s="49"/>
    </row>
    <row r="74" spans="1:54" s="10" customFormat="1" ht="33" hidden="1" customHeight="1">
      <c r="A74" s="18"/>
      <c r="B74" s="66" t="s">
        <v>189</v>
      </c>
      <c r="C74" s="123"/>
      <c r="D74" s="123"/>
      <c r="E74" s="123"/>
      <c r="F74" s="123"/>
      <c r="G74" s="123"/>
      <c r="H74" s="123"/>
      <c r="I74" s="123"/>
      <c r="J74" s="123"/>
      <c r="K74" s="123"/>
      <c r="L74" s="123"/>
      <c r="M74" s="49"/>
      <c r="N74" s="49"/>
      <c r="O74" s="49"/>
      <c r="P74" s="49"/>
      <c r="Q74" s="49"/>
      <c r="R74" s="49"/>
      <c r="S74" s="49"/>
      <c r="T74" s="49"/>
      <c r="U74" s="49"/>
      <c r="V74" s="49"/>
      <c r="W74" s="49"/>
      <c r="X74" s="49"/>
      <c r="Y74" s="49"/>
      <c r="Z74" s="49"/>
      <c r="AA74" s="49"/>
      <c r="AB74" s="49"/>
      <c r="AC74" s="49"/>
      <c r="AD74" s="49"/>
      <c r="AE74" s="49"/>
      <c r="AF74" s="49"/>
      <c r="AG74" s="49"/>
      <c r="AH74" s="49"/>
      <c r="AI74" s="49"/>
      <c r="AJ74" s="49"/>
      <c r="AK74" s="49"/>
      <c r="AL74" s="49"/>
      <c r="AM74" s="49"/>
      <c r="AN74" s="49"/>
      <c r="AO74" s="49"/>
      <c r="AP74" s="49"/>
      <c r="AQ74" s="49"/>
      <c r="AR74" s="49"/>
      <c r="AS74" s="49"/>
      <c r="AT74" s="49"/>
      <c r="AU74" s="49"/>
      <c r="AV74" s="49"/>
      <c r="AW74" s="49"/>
      <c r="AX74" s="49"/>
      <c r="AY74" s="49"/>
      <c r="AZ74" s="49"/>
      <c r="BA74" s="49"/>
      <c r="BB74" s="49"/>
    </row>
    <row r="75" spans="1:54" s="10" customFormat="1" ht="33" hidden="1" customHeight="1">
      <c r="A75" s="18"/>
      <c r="B75" s="66" t="s">
        <v>190</v>
      </c>
      <c r="C75" s="123"/>
      <c r="D75" s="123"/>
      <c r="E75" s="123"/>
      <c r="F75" s="123"/>
      <c r="G75" s="123"/>
      <c r="H75" s="123"/>
      <c r="I75" s="123"/>
      <c r="J75" s="123"/>
      <c r="K75" s="123"/>
      <c r="L75" s="123"/>
      <c r="M75" s="49"/>
      <c r="N75" s="49"/>
      <c r="O75" s="49"/>
      <c r="P75" s="49"/>
      <c r="Q75" s="49"/>
      <c r="R75" s="49"/>
      <c r="S75" s="49"/>
      <c r="T75" s="49"/>
      <c r="U75" s="49"/>
      <c r="V75" s="49"/>
      <c r="W75" s="49"/>
      <c r="X75" s="49"/>
      <c r="Y75" s="49"/>
      <c r="Z75" s="49"/>
      <c r="AA75" s="49"/>
      <c r="AB75" s="49"/>
      <c r="AC75" s="49"/>
      <c r="AD75" s="49"/>
      <c r="AE75" s="49"/>
      <c r="AF75" s="49"/>
      <c r="AG75" s="49"/>
      <c r="AH75" s="49"/>
      <c r="AI75" s="49"/>
      <c r="AJ75" s="49"/>
      <c r="AK75" s="49"/>
      <c r="AL75" s="49"/>
      <c r="AM75" s="49"/>
      <c r="AN75" s="49"/>
      <c r="AO75" s="49"/>
      <c r="AP75" s="49"/>
      <c r="AQ75" s="49"/>
      <c r="AR75" s="49"/>
      <c r="AS75" s="49"/>
      <c r="AT75" s="49"/>
      <c r="AU75" s="49"/>
      <c r="AV75" s="49"/>
      <c r="AW75" s="49"/>
      <c r="AX75" s="49"/>
      <c r="AY75" s="49"/>
      <c r="AZ75" s="49"/>
      <c r="BA75" s="49"/>
      <c r="BB75" s="49"/>
    </row>
    <row r="76" spans="1:54" s="10" customFormat="1" ht="33" hidden="1" customHeight="1">
      <c r="A76" s="18"/>
      <c r="B76" s="66" t="s">
        <v>191</v>
      </c>
      <c r="C76" s="123"/>
      <c r="D76" s="123"/>
      <c r="E76" s="123"/>
      <c r="F76" s="123"/>
      <c r="G76" s="123"/>
      <c r="H76" s="123"/>
      <c r="I76" s="123"/>
      <c r="J76" s="123"/>
      <c r="K76" s="123"/>
      <c r="L76" s="123"/>
      <c r="M76" s="49"/>
      <c r="N76" s="49"/>
      <c r="O76" s="49"/>
      <c r="P76" s="49"/>
      <c r="Q76" s="49"/>
      <c r="R76" s="49"/>
      <c r="S76" s="49"/>
      <c r="T76" s="49"/>
      <c r="U76" s="49"/>
      <c r="V76" s="49"/>
      <c r="W76" s="49"/>
      <c r="X76" s="49"/>
      <c r="Y76" s="49"/>
      <c r="Z76" s="49"/>
      <c r="AA76" s="49"/>
      <c r="AB76" s="49"/>
      <c r="AC76" s="49"/>
      <c r="AD76" s="49"/>
      <c r="AE76" s="49"/>
      <c r="AF76" s="49"/>
      <c r="AG76" s="49"/>
      <c r="AH76" s="49"/>
      <c r="AI76" s="49"/>
      <c r="AJ76" s="49"/>
      <c r="AK76" s="49"/>
      <c r="AL76" s="49"/>
      <c r="AM76" s="49"/>
      <c r="AN76" s="49"/>
      <c r="AO76" s="49"/>
      <c r="AP76" s="49"/>
      <c r="AQ76" s="49"/>
      <c r="AR76" s="49"/>
      <c r="AS76" s="49"/>
      <c r="AT76" s="49"/>
      <c r="AU76" s="49"/>
      <c r="AV76" s="49"/>
      <c r="AW76" s="49"/>
      <c r="AX76" s="49"/>
      <c r="AY76" s="49"/>
      <c r="AZ76" s="49"/>
      <c r="BA76" s="49"/>
      <c r="BB76" s="49"/>
    </row>
    <row r="77" spans="1:54" ht="20.100000000000001" hidden="1" customHeight="1">
      <c r="A77" s="75"/>
      <c r="B77" s="75"/>
      <c r="C77" s="76"/>
      <c r="D77" s="76"/>
      <c r="E77" s="76"/>
      <c r="F77" s="76"/>
    </row>
    <row r="78" spans="1:54" ht="20.100000000000001" customHeight="1">
      <c r="A78" s="75"/>
      <c r="B78" s="75"/>
      <c r="C78" s="76"/>
      <c r="D78" s="76"/>
      <c r="E78" s="76"/>
      <c r="F78" s="76"/>
    </row>
    <row r="79" spans="1:54" ht="24" customHeight="1">
      <c r="A79" s="75"/>
      <c r="B79" s="75"/>
      <c r="C79" s="76"/>
      <c r="D79" s="76"/>
      <c r="E79" s="76"/>
      <c r="F79" s="11"/>
      <c r="G79" s="41"/>
    </row>
    <row r="80" spans="1:54" ht="24" customHeight="1">
      <c r="A80" s="22" t="s">
        <v>133</v>
      </c>
      <c r="B80" s="869">
        <f>'Names of Bidder'!D21</f>
        <v>0</v>
      </c>
      <c r="C80" s="869"/>
      <c r="D80" s="869"/>
      <c r="E80" s="11"/>
      <c r="G80" s="41" t="s">
        <v>131</v>
      </c>
      <c r="H80" s="19">
        <f>'Names of Bidder'!D18</f>
        <v>0</v>
      </c>
      <c r="L80" s="19"/>
    </row>
    <row r="81" spans="1:11" ht="24" customHeight="1">
      <c r="A81" s="22" t="s">
        <v>134</v>
      </c>
      <c r="B81" s="866">
        <f>'Names of Bidder'!D22</f>
        <v>0</v>
      </c>
      <c r="C81" s="866"/>
      <c r="D81" s="866"/>
      <c r="E81" s="11"/>
      <c r="G81" s="41" t="s">
        <v>132</v>
      </c>
      <c r="H81" s="19">
        <f>'Names of Bidder'!D19</f>
        <v>0</v>
      </c>
      <c r="K81" s="48"/>
    </row>
    <row r="82" spans="1:11" ht="24" customHeight="1">
      <c r="A82" s="11"/>
      <c r="B82" s="11"/>
      <c r="C82" s="11"/>
      <c r="D82" s="11"/>
      <c r="E82" s="11"/>
      <c r="F82" s="11"/>
      <c r="G82" s="41"/>
      <c r="H82" s="11"/>
    </row>
  </sheetData>
  <sheetProtection algorithmName="SHA-512" hashValue="UfBOe1+6PwAGIP0cnyY4ZcmMcG1Qr6UBHa4YA1mMlV8/em3dZI5fFind/ARkj+oaXTNc57OCzVI1gZQqnGKxTQ==" saltValue="TMF+xmopDg/TwT3KzshWKw==" spinCount="100000" sheet="1" formatColumns="0" formatRows="0" selectLockedCells="1"/>
  <customSheetViews>
    <customSheetView guid="{66351D87-9E2B-4F19-8E10-C575C3FCB914}" scale="90" showPageBreaks="1" showGridLines="0" zeroValues="0" printArea="1" view="pageBreakPreview">
      <selection activeCell="G40" sqref="G40:H40"/>
      <rowBreaks count="2" manualBreakCount="2">
        <brk id="34" max="11" man="1"/>
        <brk id="55" max="11" man="1"/>
      </rowBreaks>
      <pageMargins left="0.63" right="0.42" top="0.57999999999999996" bottom="0.6" header="0.34" footer="0.35"/>
      <pageSetup scale="81" orientation="portrait" r:id="rId1"/>
      <headerFooter alignWithMargins="0">
        <oddFooter>&amp;R&amp;"Book Antiqua,Bold"&amp;8 Page &amp;P of &amp;N</oddFooter>
      </headerFooter>
    </customSheetView>
    <customSheetView guid="{237D8718-39ED-4FFE-B3B2-D1192F8D2E87}" showGridLines="0" zeroValues="0">
      <selection activeCell="L73" sqref="L73"/>
      <rowBreaks count="2" manualBreakCount="2">
        <brk id="34" max="11" man="1"/>
        <brk id="55" max="11" man="1"/>
      </rowBreaks>
      <pageMargins left="0.63" right="0.42" top="0.57999999999999996" bottom="0.6" header="0.34" footer="0.35"/>
      <pageSetup scale="81" orientation="portrait" r:id="rId2"/>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3"/>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5"/>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zeroValues="0" printArea="1">
      <selection activeCell="L73" sqref="L73"/>
      <rowBreaks count="2" manualBreakCount="2">
        <brk id="34" max="11" man="1"/>
        <brk id="55" max="11" man="1"/>
      </rowBreaks>
      <pageMargins left="0.63" right="0.42" top="0.57999999999999996" bottom="0.6" header="0.34" footer="0.35"/>
      <pageSetup scale="81" orientation="portrait" r:id="rId7"/>
      <headerFooter alignWithMargins="0">
        <oddFooter>&amp;R&amp;"Book Antiqua,Bold"&amp;8 Page &amp;P of &amp;N</oddFooter>
      </headerFooter>
    </customSheetView>
    <customSheetView guid="{5B1D59F5-B493-497A-923A-6746AA63AA40}" scale="90" showPageBreaks="1" showGridLines="0" zeroValues="0" printArea="1" hiddenRows="1" view="pageBreakPreview">
      <selection activeCell="H22" sqref="H22:L22"/>
      <rowBreaks count="2" manualBreakCount="2">
        <brk id="35" max="11" man="1"/>
        <brk id="56" max="11" man="1"/>
      </rowBreaks>
      <pageMargins left="0.63" right="0.42" top="0.57999999999999996" bottom="0.6" header="0.34" footer="0.35"/>
      <pageSetup scale="80" orientation="portrait" horizontalDpi="300" verticalDpi="300" r:id="rId8"/>
      <headerFooter alignWithMargins="0">
        <oddFooter>&amp;R&amp;"Book Antiqua,Bold"&amp;8 Page &amp;P of &amp;N</oddFooter>
      </headerFooter>
    </customSheetView>
  </customSheetViews>
  <mergeCells count="111">
    <mergeCell ref="I49:J49"/>
    <mergeCell ref="C49:F49"/>
    <mergeCell ref="G49:H49"/>
    <mergeCell ref="C51:F51"/>
    <mergeCell ref="G46:H46"/>
    <mergeCell ref="K48:L48"/>
    <mergeCell ref="C48:F48"/>
    <mergeCell ref="G48:H48"/>
    <mergeCell ref="I48:J48"/>
    <mergeCell ref="K49:L49"/>
    <mergeCell ref="I46:J46"/>
    <mergeCell ref="K46:L46"/>
    <mergeCell ref="I50:J50"/>
    <mergeCell ref="K50:L50"/>
    <mergeCell ref="I40:L40"/>
    <mergeCell ref="D33:L33"/>
    <mergeCell ref="C40:F40"/>
    <mergeCell ref="B45:L45"/>
    <mergeCell ref="B34:C34"/>
    <mergeCell ref="B35:C35"/>
    <mergeCell ref="C47:F47"/>
    <mergeCell ref="G47:H47"/>
    <mergeCell ref="I47:J47"/>
    <mergeCell ref="K47:L47"/>
    <mergeCell ref="C46:F46"/>
    <mergeCell ref="B44:L44"/>
    <mergeCell ref="G41:H41"/>
    <mergeCell ref="I41:L41"/>
    <mergeCell ref="C42:F42"/>
    <mergeCell ref="G42:H42"/>
    <mergeCell ref="I42:L42"/>
    <mergeCell ref="C41:F41"/>
    <mergeCell ref="B39:L39"/>
    <mergeCell ref="B36:C36"/>
    <mergeCell ref="B37:C37"/>
    <mergeCell ref="D34:L34"/>
    <mergeCell ref="D35:L35"/>
    <mergeCell ref="A3:L3"/>
    <mergeCell ref="B9:F9"/>
    <mergeCell ref="A17:L17"/>
    <mergeCell ref="B10:F10"/>
    <mergeCell ref="B11:F11"/>
    <mergeCell ref="B12:F12"/>
    <mergeCell ref="A8:F8"/>
    <mergeCell ref="A5:L5"/>
    <mergeCell ref="B27:L27"/>
    <mergeCell ref="G14:J14"/>
    <mergeCell ref="B19:L19"/>
    <mergeCell ref="D31:L31"/>
    <mergeCell ref="B20:L20"/>
    <mergeCell ref="D29:L29"/>
    <mergeCell ref="B24:G24"/>
    <mergeCell ref="B25:G25"/>
    <mergeCell ref="H21:L21"/>
    <mergeCell ref="H22:L22"/>
    <mergeCell ref="B21:G21"/>
    <mergeCell ref="B22:G22"/>
    <mergeCell ref="H23:L23"/>
    <mergeCell ref="H24:L24"/>
    <mergeCell ref="B30:C30"/>
    <mergeCell ref="B29:C29"/>
    <mergeCell ref="B23:G23"/>
    <mergeCell ref="H25:L25"/>
    <mergeCell ref="D30:L30"/>
    <mergeCell ref="B80:D80"/>
    <mergeCell ref="I51:J51"/>
    <mergeCell ref="B53:L53"/>
    <mergeCell ref="B55:E55"/>
    <mergeCell ref="B65:D65"/>
    <mergeCell ref="K51:L51"/>
    <mergeCell ref="G51:H51"/>
    <mergeCell ref="C50:F50"/>
    <mergeCell ref="G50:H50"/>
    <mergeCell ref="I59:J59"/>
    <mergeCell ref="B61:D61"/>
    <mergeCell ref="B59:D59"/>
    <mergeCell ref="G57:H58"/>
    <mergeCell ref="F57:F58"/>
    <mergeCell ref="E57:E58"/>
    <mergeCell ref="B57:D58"/>
    <mergeCell ref="I57:L57"/>
    <mergeCell ref="I61:J61"/>
    <mergeCell ref="I63:J63"/>
    <mergeCell ref="I64:J64"/>
    <mergeCell ref="I65:J65"/>
    <mergeCell ref="B62:D62"/>
    <mergeCell ref="I60:J60"/>
    <mergeCell ref="D32:L32"/>
    <mergeCell ref="D36:L36"/>
    <mergeCell ref="D37:L37"/>
    <mergeCell ref="G40:H40"/>
    <mergeCell ref="B81:D81"/>
    <mergeCell ref="H69:L69"/>
    <mergeCell ref="B64:D64"/>
    <mergeCell ref="B56:L56"/>
    <mergeCell ref="B66:D66"/>
    <mergeCell ref="C69:G69"/>
    <mergeCell ref="B60:D60"/>
    <mergeCell ref="K59:L59"/>
    <mergeCell ref="K58:L58"/>
    <mergeCell ref="I58:J58"/>
    <mergeCell ref="B63:D63"/>
    <mergeCell ref="I62:J62"/>
    <mergeCell ref="I66:J66"/>
    <mergeCell ref="K60:L60"/>
    <mergeCell ref="K61:L61"/>
    <mergeCell ref="K62:L62"/>
    <mergeCell ref="K63:L63"/>
    <mergeCell ref="K64:L64"/>
    <mergeCell ref="K65:L65"/>
    <mergeCell ref="K66:L66"/>
  </mergeCells>
  <phoneticPr fontId="6" type="noConversion"/>
  <conditionalFormatting sqref="A83:L83">
    <cfRule type="expression" dxfId="6" priority="1" stopIfTrue="1">
      <formula>$Z$2&lt;1</formula>
    </cfRule>
  </conditionalFormatting>
  <dataValidations count="1">
    <dataValidation type="list" allowBlank="1" showInputMessage="1" showErrorMessage="1" error="Enter Yes or No from drop down menu." sqref="H24:L25" xr:uid="{00000000-0002-0000-1500-000000000000}">
      <formula1>"Yes, No"</formula1>
    </dataValidation>
  </dataValidations>
  <pageMargins left="0.63" right="0.42" top="0.57999999999999996" bottom="0.6" header="0.34" footer="0.35"/>
  <pageSetup scale="80" orientation="portrait" horizontalDpi="300" verticalDpi="300" r:id="rId9"/>
  <headerFooter alignWithMargins="0">
    <oddFooter>&amp;R&amp;"Book Antiqua,Bold"&amp;8 Page &amp;P of &amp;N</oddFooter>
  </headerFooter>
  <rowBreaks count="2" manualBreakCount="2">
    <brk id="35" max="11" man="1"/>
    <brk id="56" max="11" man="1"/>
  </rowBreaks>
  <drawing r:id="rId1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0">
    <tabColor indexed="11"/>
  </sheetPr>
  <dimension ref="A1:I40"/>
  <sheetViews>
    <sheetView showGridLines="0" showZeros="0" view="pageBreakPreview" zoomScaleSheetLayoutView="100" workbookViewId="0">
      <selection activeCell="D17" sqref="D17"/>
    </sheetView>
  </sheetViews>
  <sheetFormatPr defaultColWidth="9.140625" defaultRowHeight="16.5"/>
  <cols>
    <col min="1" max="1" width="12.140625" style="15" customWidth="1"/>
    <col min="2" max="2" width="20.5703125" style="15" customWidth="1"/>
    <col min="3" max="3" width="11.42578125" style="15" customWidth="1"/>
    <col min="4" max="4" width="40.85546875" style="15" customWidth="1"/>
    <col min="5" max="5" width="39.28515625" style="15" customWidth="1"/>
    <col min="6" max="8" width="9.140625" style="15"/>
    <col min="9" max="16384" width="9.140625" style="250"/>
  </cols>
  <sheetData>
    <row r="1" spans="1:9">
      <c r="A1" s="7" t="str">
        <f>'Attach 3(JV)'!A1</f>
        <v>Specification No. :WR2/T/W-AIS/DOM/G01/25/14946</v>
      </c>
      <c r="B1" s="8"/>
      <c r="C1" s="8"/>
      <c r="D1" s="8"/>
      <c r="E1" s="9" t="str">
        <f>"Attachment-17 " &amp; 'Attach 3(JV)'!AT1</f>
        <v>Attachment-17 5002004884</v>
      </c>
    </row>
    <row r="3" spans="1:9" ht="48" customHeight="1">
      <c r="A3" s="609" t="str">
        <f>'Attach 3(JV)'!A3</f>
        <v>Construction of 2 no’s 400kV Line Bays (including associated tie bays) at Mandsaur S/s for Interconnection of 3x504MW PSP of Greenko MP01 IREP Pvt. Ltd. through Greenko MP01 – Mandsaur PS 400kV D/c line</v>
      </c>
      <c r="B3" s="609"/>
      <c r="C3" s="609"/>
      <c r="D3" s="609"/>
      <c r="E3" s="609"/>
      <c r="F3" s="251"/>
      <c r="G3" s="251"/>
      <c r="H3" s="251"/>
    </row>
    <row r="4" spans="1:9" ht="20.100000000000001" customHeight="1">
      <c r="A4" s="14"/>
      <c r="H4" s="16"/>
      <c r="I4" s="2"/>
    </row>
    <row r="5" spans="1:9" ht="20.100000000000001" customHeight="1">
      <c r="A5" s="610" t="s">
        <v>129</v>
      </c>
      <c r="B5" s="610"/>
      <c r="C5" s="610"/>
      <c r="D5" s="610"/>
      <c r="E5" s="610"/>
      <c r="F5" s="19"/>
      <c r="H5" s="16"/>
      <c r="I5" s="2"/>
    </row>
    <row r="6" spans="1:9" ht="20.100000000000001" customHeight="1">
      <c r="A6" s="18"/>
      <c r="H6" s="16"/>
      <c r="I6" s="2"/>
    </row>
    <row r="7" spans="1:9" ht="20.100000000000001" customHeight="1">
      <c r="A7" s="19" t="str">
        <f>'Attach 3(JV)'!A7</f>
        <v>Bidder’s Name and Address (Lead Partner) :</v>
      </c>
      <c r="E7" s="5" t="str">
        <f>'Attach 3(JV)'!E7</f>
        <v>To:</v>
      </c>
      <c r="H7" s="16"/>
      <c r="I7" s="2"/>
    </row>
    <row r="8" spans="1:9" ht="20.100000000000001" customHeight="1">
      <c r="A8" s="19"/>
      <c r="E8" s="96" t="str">
        <f>'Attach 3(JV)'!E8</f>
        <v>Contracts and Materials</v>
      </c>
      <c r="H8" s="16"/>
      <c r="I8" s="2"/>
    </row>
    <row r="9" spans="1:9">
      <c r="A9" s="4" t="s">
        <v>377</v>
      </c>
      <c r="B9" s="766">
        <f>'Names of Bidder'!D8</f>
        <v>0</v>
      </c>
      <c r="C9" s="766"/>
      <c r="D9" s="766"/>
      <c r="E9" s="96" t="str">
        <f>'Attach 3(JV)'!E9</f>
        <v>Power Grid Corporation of India Ltd.,</v>
      </c>
      <c r="H9" s="16"/>
      <c r="I9" s="2"/>
    </row>
    <row r="10" spans="1:9">
      <c r="A10" s="4" t="s">
        <v>378</v>
      </c>
      <c r="B10" s="766">
        <f>'Names of Bidder'!D9</f>
        <v>0</v>
      </c>
      <c r="C10" s="766"/>
      <c r="D10" s="766"/>
      <c r="E10" s="276" t="s">
        <v>442</v>
      </c>
      <c r="F10" s="277"/>
      <c r="G10" s="278"/>
      <c r="H10" s="279"/>
      <c r="I10" s="2"/>
    </row>
    <row r="11" spans="1:9">
      <c r="B11" s="766">
        <f>'Names of Bidder'!D10</f>
        <v>0</v>
      </c>
      <c r="C11" s="766"/>
      <c r="D11" s="766"/>
      <c r="E11" s="276" t="s">
        <v>539</v>
      </c>
      <c r="F11" s="277"/>
      <c r="G11" s="278"/>
      <c r="H11" s="279"/>
    </row>
    <row r="12" spans="1:9">
      <c r="A12" s="18"/>
      <c r="B12" s="766" t="str">
        <f>'Names of Bidder'!D11</f>
        <v>…….. …… ………. ……….</v>
      </c>
      <c r="C12" s="766"/>
      <c r="D12" s="766"/>
      <c r="E12" s="276" t="s">
        <v>535</v>
      </c>
      <c r="F12" s="277"/>
      <c r="G12" s="278"/>
      <c r="H12" s="279"/>
    </row>
    <row r="13" spans="1:9">
      <c r="A13" s="18"/>
      <c r="B13" s="371"/>
      <c r="C13" s="371"/>
      <c r="D13" s="371"/>
      <c r="E13" s="276" t="s">
        <v>536</v>
      </c>
      <c r="F13" s="277"/>
      <c r="G13" s="278"/>
      <c r="H13" s="279"/>
    </row>
    <row r="14" spans="1:9" ht="20.100000000000001" customHeight="1">
      <c r="A14" s="18"/>
      <c r="B14" s="93"/>
      <c r="C14" s="93"/>
      <c r="D14" s="93"/>
      <c r="E14" s="782" t="s">
        <v>538</v>
      </c>
      <c r="F14" s="782"/>
      <c r="G14" s="782"/>
      <c r="H14" s="782"/>
    </row>
    <row r="15" spans="1:9" ht="20.100000000000001" customHeight="1">
      <c r="A15" s="18"/>
      <c r="B15" s="93"/>
      <c r="C15" s="93"/>
      <c r="D15" s="93"/>
      <c r="G15" s="3"/>
    </row>
    <row r="16" spans="1:9" ht="20.100000000000001" customHeight="1">
      <c r="A16" s="15" t="s">
        <v>371</v>
      </c>
    </row>
    <row r="17" spans="1:5" ht="20.100000000000001" customHeight="1">
      <c r="A17" s="18"/>
    </row>
    <row r="18" spans="1:5" ht="57.75" customHeight="1">
      <c r="A18" s="611" t="s">
        <v>130</v>
      </c>
      <c r="B18" s="611"/>
      <c r="C18" s="611"/>
      <c r="D18" s="611"/>
      <c r="E18" s="611"/>
    </row>
    <row r="19" spans="1:5" ht="20.100000000000001" customHeight="1">
      <c r="A19" s="18"/>
    </row>
    <row r="20" spans="1:5" ht="20.100000000000001" customHeight="1">
      <c r="A20" s="21"/>
    </row>
    <row r="21" spans="1:5" ht="20.100000000000001" customHeight="1"/>
    <row r="22" spans="1:5" ht="20.100000000000001" customHeight="1">
      <c r="A22" s="21"/>
    </row>
    <row r="23" spans="1:5" ht="20.100000000000001" customHeight="1"/>
    <row r="24" spans="1:5" ht="33" customHeight="1">
      <c r="D24" s="23"/>
    </row>
    <row r="25" spans="1:5" ht="33" customHeight="1">
      <c r="A25" s="22" t="s">
        <v>133</v>
      </c>
      <c r="B25" s="45">
        <f>'Names of Bidder'!D21</f>
        <v>0</v>
      </c>
      <c r="C25" s="26"/>
      <c r="D25" s="23" t="s">
        <v>131</v>
      </c>
      <c r="E25" s="25">
        <f>'Names of Bidder'!D18</f>
        <v>0</v>
      </c>
    </row>
    <row r="26" spans="1:5" ht="33" customHeight="1">
      <c r="A26" s="22" t="s">
        <v>134</v>
      </c>
      <c r="B26" s="25">
        <f>'Names of Bidder'!D22</f>
        <v>0</v>
      </c>
      <c r="C26" s="26"/>
      <c r="D26" s="23" t="s">
        <v>132</v>
      </c>
      <c r="E26" s="25">
        <f>'Names of Bidder'!D19</f>
        <v>0</v>
      </c>
    </row>
    <row r="27" spans="1:5" ht="33" customHeight="1">
      <c r="B27" s="26"/>
      <c r="C27" s="26"/>
      <c r="D27" s="23"/>
      <c r="E27" s="26"/>
    </row>
    <row r="28" spans="1:5" ht="20.100000000000001" customHeight="1"/>
    <row r="29" spans="1:5" ht="20.100000000000001" customHeight="1">
      <c r="A29" s="24"/>
    </row>
    <row r="30" spans="1:5" ht="20.100000000000001" customHeight="1"/>
    <row r="31" spans="1:5" ht="20.100000000000001" customHeight="1"/>
    <row r="32" spans="1:5" ht="20.100000000000001" customHeight="1">
      <c r="A32" s="24"/>
    </row>
    <row r="33" spans="1:1" ht="20.100000000000001" customHeight="1"/>
    <row r="34" spans="1:1" ht="20.100000000000001" customHeight="1">
      <c r="A34" s="24"/>
    </row>
    <row r="35" spans="1:1" ht="20.100000000000001" customHeight="1"/>
    <row r="36" spans="1:1" ht="20.100000000000001" customHeight="1">
      <c r="A36" s="24"/>
    </row>
    <row r="37" spans="1:1" ht="20.100000000000001" customHeight="1"/>
    <row r="38" spans="1:1" ht="20.100000000000001" customHeight="1"/>
    <row r="39" spans="1:1" ht="20.100000000000001" customHeight="1"/>
    <row r="40" spans="1:1" ht="20.100000000000001" customHeight="1"/>
  </sheetData>
  <sheetProtection algorithmName="SHA-512" hashValue="9pXjO+jN5f4aV08NHFrkLfMcnV5jlRxLmMCsewOFB5kwouyvekuHsxXNFfSARdCH8fFCktbdboeSK6T4usqWBQ==" saltValue="afRqO35QqrzsScvskTFvLg==" spinCount="100000" sheet="1" formatColumns="0" formatRows="0" selectLockedCells="1"/>
  <customSheetViews>
    <customSheetView guid="{66351D87-9E2B-4F19-8E10-C575C3FCB914}" showGridLines="0" zeroValues="0">
      <selection activeCell="E10" sqref="E10:E12"/>
      <pageMargins left="0.75" right="0.63" top="0.57999999999999996" bottom="0.6" header="0.34" footer="0.35"/>
      <pageSetup scale="94" orientation="portrait" r:id="rId1"/>
      <headerFooter alignWithMargins="0">
        <oddFooter>&amp;R&amp;"Book Antiqua,Bold"&amp;8 Page &amp;P of &amp;N</oddFooter>
      </headerFooter>
    </customSheetView>
    <customSheetView guid="{237D8718-39ED-4FFE-B3B2-D1192F8D2E87}" showGridLines="0" zeroValues="0">
      <pageMargins left="0.75" right="0.63" top="0.57999999999999996" bottom="0.6" header="0.34" footer="0.35"/>
      <pageSetup scale="94" orientation="portrait" r:id="rId2"/>
      <headerFooter alignWithMargins="0">
        <oddFooter>&amp;R&amp;"Book Antiqua,Bold"&amp;8 Page &amp;P of &amp;N</oddFooter>
      </headerFooter>
    </customSheetView>
    <customSheetView guid="{CD4CA1A8-824A-452F-BDBA-32A47C1B3013}" showPageBreaks="1" showGridLines="0" zeroValues="0" printArea="1" view="pageBreakPreview">
      <pageMargins left="0.75" right="0.63" top="0.57999999999999996" bottom="0.6" header="0.34" footer="0.35"/>
      <pageSetup scale="94" orientation="portrait" r:id="rId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5"/>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zeroValues="0" printArea="1" topLeftCell="A19">
      <pageMargins left="0.75" right="0.63" top="0.57999999999999996" bottom="0.6" header="0.34" footer="0.35"/>
      <pageSetup scale="94" orientation="portrait" r:id="rId7"/>
      <headerFooter alignWithMargins="0">
        <oddFooter>&amp;R&amp;"Book Antiqua,Bold"&amp;8 Page &amp;P of &amp;N</oddFooter>
      </headerFooter>
    </customSheetView>
    <customSheetView guid="{5B1D59F5-B493-497A-923A-6746AA63AA40}" showPageBreaks="1" showGridLines="0" zeroValues="0" printArea="1" view="pageBreakPreview" topLeftCell="A4">
      <selection activeCell="H10" sqref="H10"/>
      <pageMargins left="0.75" right="0.63" top="0.57999999999999996" bottom="0.6" header="0.34" footer="0.35"/>
      <pageSetup scale="81" orientation="portrait" horizontalDpi="300" verticalDpi="300" r:id="rId8"/>
      <headerFooter alignWithMargins="0">
        <oddFooter>&amp;R&amp;"Book Antiqua,Bold"&amp;8 Page &amp;P of &amp;N</oddFooter>
      </headerFooter>
    </customSheetView>
  </customSheetViews>
  <mergeCells count="8">
    <mergeCell ref="A3:E3"/>
    <mergeCell ref="A5:E5"/>
    <mergeCell ref="A18:E18"/>
    <mergeCell ref="B9:D9"/>
    <mergeCell ref="B10:D10"/>
    <mergeCell ref="B11:D11"/>
    <mergeCell ref="B12:D12"/>
    <mergeCell ref="E14:H14"/>
  </mergeCells>
  <phoneticPr fontId="6" type="noConversion"/>
  <pageMargins left="0.75" right="0.63" top="0.57999999999999996" bottom="0.6" header="0.34" footer="0.35"/>
  <pageSetup scale="81" orientation="portrait" horizontalDpi="300" verticalDpi="300" r:id="rId9"/>
  <headerFooter alignWithMargins="0">
    <oddFooter>&amp;R&amp;"Book Antiqua,Bold"&amp;8 Page &amp;P of &amp;N</oddFooter>
  </headerFooter>
  <drawing r:id="rId1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9">
    <tabColor indexed="11"/>
  </sheetPr>
  <dimension ref="A1:I37"/>
  <sheetViews>
    <sheetView showGridLines="0" showZeros="0" view="pageBreakPreview" zoomScaleNormal="100" zoomScaleSheetLayoutView="100" workbookViewId="0">
      <selection activeCell="H9" sqref="H9"/>
    </sheetView>
  </sheetViews>
  <sheetFormatPr defaultRowHeight="16.5"/>
  <cols>
    <col min="1" max="1" width="12.140625" style="390" customWidth="1"/>
    <col min="2" max="2" width="20.5703125" style="390" customWidth="1"/>
    <col min="3" max="3" width="11.42578125" style="390" customWidth="1"/>
    <col min="4" max="4" width="24.28515625" style="390" customWidth="1"/>
    <col min="5" max="5" width="55" style="390" customWidth="1"/>
    <col min="6" max="8" width="9.140625" style="390"/>
    <col min="9" max="16384" width="9.140625" style="466"/>
  </cols>
  <sheetData>
    <row r="1" spans="1:9" ht="28.5" customHeight="1">
      <c r="A1" s="405" t="str">
        <f>Basic!B3</f>
        <v>WR2/T/W-AIS/DOM/G01/25/14946</v>
      </c>
      <c r="B1" s="404"/>
      <c r="C1" s="404"/>
      <c r="D1" s="404"/>
      <c r="E1" s="428" t="str">
        <f>"Attachment-20 "</f>
        <v xml:space="preserve">Attachment-20 </v>
      </c>
    </row>
    <row r="2" spans="1:9" ht="40.5" customHeight="1">
      <c r="A2" s="726" t="str">
        <f>Basic!B1</f>
        <v>Construction of 2 no’s 400kV Line Bays (including associated tie bays) at Mandsaur S/s for Interconnection of 3x504MW PSP of Greenko MP01 IREP Pvt. Ltd. through Greenko MP01 – Mandsaur PS 400kV D/c line</v>
      </c>
      <c r="B2" s="726"/>
      <c r="C2" s="726"/>
      <c r="D2" s="726"/>
      <c r="E2" s="726"/>
      <c r="F2" s="476"/>
      <c r="G2" s="476"/>
      <c r="H2" s="476"/>
    </row>
    <row r="3" spans="1:9" ht="20.100000000000001" customHeight="1">
      <c r="A3" s="727" t="s">
        <v>691</v>
      </c>
      <c r="B3" s="727"/>
      <c r="C3" s="727"/>
      <c r="D3" s="727"/>
      <c r="E3" s="727"/>
      <c r="F3" s="423"/>
      <c r="H3" s="16"/>
      <c r="I3" s="2"/>
    </row>
    <row r="4" spans="1:9" ht="20.100000000000001" customHeight="1">
      <c r="A4" s="422"/>
      <c r="H4" s="16"/>
      <c r="I4" s="2"/>
    </row>
    <row r="5" spans="1:9" ht="20.100000000000001" customHeight="1">
      <c r="A5" s="423" t="str">
        <f>'[8]Attach 3(JV)'!A7</f>
        <v>Bidder’s Name and Address (Lead Partner) :</v>
      </c>
      <c r="E5" s="5" t="str">
        <f>'[8]Attach 3(JV)'!E7</f>
        <v>To:</v>
      </c>
      <c r="H5" s="16"/>
      <c r="I5" s="2"/>
    </row>
    <row r="6" spans="1:9" ht="20.100000000000001" customHeight="1">
      <c r="A6" s="423" t="str">
        <f>'[8]Attach 3(JV)'!A8</f>
        <v/>
      </c>
      <c r="E6" s="96" t="str">
        <f>'[8]Attach 3(JV)'!E8</f>
        <v>Contracts and Materials</v>
      </c>
      <c r="H6" s="16"/>
      <c r="I6" s="2"/>
    </row>
    <row r="7" spans="1:9">
      <c r="A7" s="4" t="s">
        <v>377</v>
      </c>
      <c r="B7" s="766" t="str">
        <f>'[8]Attach 3(JV)'!B9</f>
        <v/>
      </c>
      <c r="C7" s="766"/>
      <c r="D7" s="766"/>
      <c r="E7" s="96" t="s">
        <v>194</v>
      </c>
      <c r="F7" s="475"/>
      <c r="H7" s="16"/>
      <c r="I7" s="2"/>
    </row>
    <row r="8" spans="1:9">
      <c r="A8" s="4" t="s">
        <v>378</v>
      </c>
      <c r="B8" s="766" t="str">
        <f>'[8]Attach 3(JV)'!B10</f>
        <v/>
      </c>
      <c r="C8" s="766"/>
      <c r="D8" s="766"/>
      <c r="E8" s="96" t="s">
        <v>442</v>
      </c>
      <c r="F8" s="475"/>
      <c r="H8" s="16"/>
      <c r="I8" s="2"/>
    </row>
    <row r="9" spans="1:9">
      <c r="B9" s="766" t="str">
        <f>'[8]Attach 3(JV)'!B11</f>
        <v/>
      </c>
      <c r="C9" s="766"/>
      <c r="D9" s="766"/>
      <c r="E9" s="96" t="str">
        <f>'[8]Attach 13'!E11</f>
        <v>Regional Head Quarter, Plot No 54</v>
      </c>
      <c r="F9" s="475"/>
    </row>
    <row r="10" spans="1:9">
      <c r="A10" s="422"/>
      <c r="B10" s="766" t="str">
        <f>'[8]Attach 3(JV)'!B12</f>
        <v/>
      </c>
      <c r="C10" s="766"/>
      <c r="D10" s="766"/>
      <c r="E10" s="96" t="str">
        <f>'[8]Attach 13'!E12</f>
        <v>Adjacent to Riya Revati Resort,Opp. Ambe Vidyalaya ,</v>
      </c>
      <c r="F10" s="475"/>
    </row>
    <row r="11" spans="1:9" ht="20.100000000000001" customHeight="1">
      <c r="A11" s="422"/>
      <c r="B11" s="93"/>
      <c r="C11" s="93"/>
      <c r="D11" s="93"/>
      <c r="E11" s="5" t="str">
        <f>'[8]Attach 13'!E13</f>
        <v>Sama Savli Road, Vadodara-390008</v>
      </c>
    </row>
    <row r="12" spans="1:9" ht="20.100000000000001" customHeight="1">
      <c r="A12" s="422"/>
      <c r="B12" s="93"/>
      <c r="C12" s="93"/>
      <c r="D12" s="93"/>
      <c r="G12" s="3"/>
    </row>
    <row r="13" spans="1:9" ht="20.100000000000001" customHeight="1">
      <c r="A13" s="390" t="s">
        <v>371</v>
      </c>
    </row>
    <row r="14" spans="1:9" s="474" customFormat="1" ht="18.75" customHeight="1">
      <c r="A14" s="884" t="s">
        <v>690</v>
      </c>
      <c r="B14" s="884"/>
      <c r="C14" s="884"/>
      <c r="D14" s="884"/>
      <c r="E14" s="884"/>
    </row>
    <row r="15" spans="1:9" s="390" customFormat="1" ht="18.75" customHeight="1">
      <c r="A15" s="885" t="str">
        <f>Basic!B1</f>
        <v>Construction of 2 no’s 400kV Line Bays (including associated tie bays) at Mandsaur S/s for Interconnection of 3x504MW PSP of Greenko MP01 IREP Pvt. Ltd. through Greenko MP01 – Mandsaur PS 400kV D/c line</v>
      </c>
      <c r="B15" s="885"/>
      <c r="C15" s="885"/>
      <c r="D15" s="885"/>
      <c r="E15" s="885"/>
      <c r="I15" s="466"/>
    </row>
    <row r="16" spans="1:9" s="390" customFormat="1" ht="20.25" customHeight="1">
      <c r="A16" s="886" t="s">
        <v>689</v>
      </c>
      <c r="B16" s="886"/>
      <c r="C16" s="886"/>
      <c r="D16" s="473" t="str">
        <f>Basic!B3</f>
        <v>WR2/T/W-AIS/DOM/G01/25/14946</v>
      </c>
      <c r="E16" s="472"/>
      <c r="I16" s="466"/>
    </row>
    <row r="17" spans="1:9" s="390" customFormat="1" ht="20.100000000000001" customHeight="1">
      <c r="A17" s="471" t="s">
        <v>688</v>
      </c>
      <c r="I17" s="466"/>
    </row>
    <row r="18" spans="1:9" s="390" customFormat="1" ht="20.100000000000001" hidden="1" customHeight="1">
      <c r="A18" s="470"/>
      <c r="I18" s="466"/>
    </row>
    <row r="19" spans="1:9" s="390" customFormat="1" ht="19.5" customHeight="1">
      <c r="A19" s="468" t="s">
        <v>687</v>
      </c>
      <c r="B19" s="887" t="s">
        <v>686</v>
      </c>
      <c r="C19" s="887"/>
      <c r="D19" s="887"/>
      <c r="E19" s="887"/>
      <c r="I19" s="466"/>
    </row>
    <row r="20" spans="1:9" s="390" customFormat="1" ht="33" customHeight="1">
      <c r="A20" s="468" t="s">
        <v>685</v>
      </c>
      <c r="B20" s="882" t="s">
        <v>684</v>
      </c>
      <c r="C20" s="882"/>
      <c r="D20" s="882"/>
      <c r="E20" s="882"/>
      <c r="I20" s="466"/>
    </row>
    <row r="21" spans="1:9" s="390" customFormat="1" ht="85.5" customHeight="1">
      <c r="A21" s="469" t="s">
        <v>683</v>
      </c>
      <c r="B21" s="881" t="s">
        <v>682</v>
      </c>
      <c r="C21" s="881"/>
      <c r="D21" s="881"/>
      <c r="E21" s="881"/>
      <c r="I21" s="466"/>
    </row>
    <row r="22" spans="1:9" s="390" customFormat="1" ht="33" hidden="1" customHeight="1">
      <c r="B22" s="883" t="s">
        <v>681</v>
      </c>
      <c r="C22" s="883"/>
      <c r="D22" s="883"/>
      <c r="E22" s="883"/>
      <c r="I22" s="466"/>
    </row>
    <row r="23" spans="1:9" s="390" customFormat="1" ht="155.25" customHeight="1">
      <c r="A23" s="469" t="s">
        <v>680</v>
      </c>
      <c r="B23" s="883"/>
      <c r="C23" s="883"/>
      <c r="D23" s="883"/>
      <c r="E23" s="883"/>
      <c r="I23" s="466"/>
    </row>
    <row r="24" spans="1:9" s="390" customFormat="1" ht="20.100000000000001" customHeight="1">
      <c r="A24" s="468"/>
      <c r="B24" s="882" t="s">
        <v>679</v>
      </c>
      <c r="C24" s="882"/>
      <c r="D24" s="882"/>
      <c r="E24" s="882"/>
      <c r="I24" s="466"/>
    </row>
    <row r="25" spans="1:9" s="390" customFormat="1" ht="20.100000000000001" customHeight="1">
      <c r="D25" s="391"/>
      <c r="I25" s="466"/>
    </row>
    <row r="26" spans="1:9" s="390" customFormat="1" ht="20.100000000000001" customHeight="1">
      <c r="A26" s="394" t="s">
        <v>133</v>
      </c>
      <c r="B26" s="393">
        <f>'Names of Bidder'!D21</f>
        <v>0</v>
      </c>
      <c r="C26" s="467"/>
      <c r="D26" s="391" t="s">
        <v>131</v>
      </c>
      <c r="E26" s="574">
        <f>'Names of Bidder'!D18</f>
        <v>0</v>
      </c>
      <c r="I26" s="466"/>
    </row>
    <row r="27" spans="1:9" s="390" customFormat="1" ht="20.100000000000001" customHeight="1">
      <c r="A27" s="394" t="s">
        <v>134</v>
      </c>
      <c r="B27" s="392">
        <f>'Names of Bidder'!D22</f>
        <v>0</v>
      </c>
      <c r="C27" s="467"/>
      <c r="D27" s="391" t="s">
        <v>132</v>
      </c>
      <c r="E27" s="392">
        <f>'Names of Bidder'!D19</f>
        <v>0</v>
      </c>
      <c r="I27" s="466"/>
    </row>
    <row r="28" spans="1:9" s="390" customFormat="1" ht="20.100000000000001" customHeight="1">
      <c r="B28" s="467"/>
      <c r="C28" s="467"/>
      <c r="D28" s="391"/>
      <c r="E28" s="467"/>
      <c r="I28" s="466"/>
    </row>
    <row r="29" spans="1:9" s="390" customFormat="1" ht="20.100000000000001" customHeight="1">
      <c r="I29" s="466"/>
    </row>
    <row r="30" spans="1:9" s="390" customFormat="1" ht="20.100000000000001" customHeight="1">
      <c r="A30" s="402"/>
      <c r="I30" s="466"/>
    </row>
    <row r="31" spans="1:9" s="390" customFormat="1" ht="20.100000000000001" customHeight="1">
      <c r="I31" s="466"/>
    </row>
    <row r="32" spans="1:9" s="390" customFormat="1" ht="20.100000000000001" customHeight="1">
      <c r="I32" s="466"/>
    </row>
    <row r="33" spans="1:9" s="390" customFormat="1" ht="20.100000000000001" customHeight="1">
      <c r="A33" s="402"/>
      <c r="I33" s="466"/>
    </row>
    <row r="34" spans="1:9" s="390" customFormat="1" ht="20.100000000000001" customHeight="1">
      <c r="I34" s="466"/>
    </row>
    <row r="35" spans="1:9">
      <c r="A35" s="402"/>
    </row>
    <row r="37" spans="1:9">
      <c r="A37" s="402"/>
    </row>
  </sheetData>
  <sheetProtection formatColumns="0" formatRows="0" selectLockedCells="1"/>
  <customSheetViews>
    <customSheetView guid="{5B1D59F5-B493-497A-923A-6746AA63AA40}" showPageBreaks="1" showGridLines="0" zeroValues="0" printArea="1" hiddenRows="1" view="pageBreakPreview" topLeftCell="A11">
      <selection activeCell="D6" sqref="D6"/>
      <pageMargins left="0.35433070866141736" right="0.23622047244094491" top="0.59055118110236227" bottom="0.59055118110236227" header="0.35433070866141736" footer="0.35433070866141736"/>
      <printOptions horizontalCentered="1"/>
      <pageSetup scale="91" orientation="portrait" horizontalDpi="300" verticalDpi="300" r:id="rId1"/>
      <headerFooter alignWithMargins="0">
        <oddFooter>&amp;R&amp;"Book Antiqua,Bold"&amp;8 Page &amp;P of &amp;N</oddFooter>
      </headerFooter>
    </customSheetView>
  </customSheetViews>
  <mergeCells count="14">
    <mergeCell ref="B10:D10"/>
    <mergeCell ref="A2:E2"/>
    <mergeCell ref="A3:E3"/>
    <mergeCell ref="B7:D7"/>
    <mergeCell ref="B8:D8"/>
    <mergeCell ref="B9:D9"/>
    <mergeCell ref="B21:E21"/>
    <mergeCell ref="B24:E24"/>
    <mergeCell ref="B22:E23"/>
    <mergeCell ref="A14:E14"/>
    <mergeCell ref="A15:E15"/>
    <mergeCell ref="A16:C16"/>
    <mergeCell ref="B20:E20"/>
    <mergeCell ref="B19:E19"/>
  </mergeCells>
  <printOptions horizontalCentered="1"/>
  <pageMargins left="0.35433070866141736" right="0.23622047244094491" top="0.59055118110236227" bottom="0.59055118110236227" header="0.35433070866141736" footer="0.35433070866141736"/>
  <pageSetup scale="91" orientation="portrait" horizontalDpi="300" verticalDpi="300" r:id="rId2"/>
  <headerFooter alignWithMargins="0">
    <oddFooter>&amp;R&amp;"Book Antiqua,Bold"&amp;8 Page &amp;P of &amp;N</oddFooter>
  </headerFooter>
  <drawing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8">
    <pageSetUpPr fitToPage="1"/>
  </sheetPr>
  <dimension ref="A1:AZ101"/>
  <sheetViews>
    <sheetView view="pageBreakPreview" zoomScaleNormal="100" zoomScaleSheetLayoutView="100" workbookViewId="0">
      <selection activeCell="D89" sqref="D89"/>
    </sheetView>
  </sheetViews>
  <sheetFormatPr defaultColWidth="9.140625" defaultRowHeight="16.5"/>
  <cols>
    <col min="1" max="2" width="10.7109375" style="521" customWidth="1"/>
    <col min="3" max="3" width="14" style="521" customWidth="1"/>
    <col min="4" max="4" width="20.7109375" style="521" customWidth="1"/>
    <col min="5" max="5" width="12.7109375" style="521" customWidth="1"/>
    <col min="6" max="6" width="34" style="521" customWidth="1"/>
    <col min="7" max="7" width="12.5703125" style="521" customWidth="1"/>
    <col min="8" max="8" width="20.42578125" style="521" customWidth="1"/>
    <col min="9" max="9" width="17.140625" style="511" customWidth="1"/>
    <col min="10" max="10" width="13.85546875" style="511" hidden="1" customWidth="1"/>
    <col min="11" max="14" width="0" style="511" hidden="1" customWidth="1"/>
    <col min="15" max="25" width="9.140625" style="511"/>
    <col min="26" max="26" width="10" style="511" bestFit="1" customWidth="1"/>
    <col min="27" max="27" width="9.140625" style="511"/>
    <col min="28" max="28" width="9.140625" style="513"/>
    <col min="29" max="29" width="22.42578125" style="514" customWidth="1"/>
    <col min="30" max="31" width="9.140625" style="515"/>
    <col min="32" max="32" width="9.140625" style="517"/>
    <col min="33" max="33" width="10" style="517" bestFit="1" customWidth="1"/>
    <col min="34" max="34" width="14.85546875" style="517" customWidth="1"/>
    <col min="35" max="16384" width="9.140625" style="517"/>
  </cols>
  <sheetData>
    <row r="1" spans="1:52">
      <c r="A1" s="507" t="str">
        <f>Basic!B3</f>
        <v>WR2/T/W-AIS/DOM/G01/25/14946</v>
      </c>
      <c r="B1" s="507"/>
      <c r="C1" s="508"/>
      <c r="D1" s="508"/>
      <c r="E1" s="508"/>
      <c r="F1" s="509" t="s">
        <v>447</v>
      </c>
      <c r="G1" s="510"/>
      <c r="H1" s="510"/>
      <c r="Z1" s="512"/>
      <c r="AE1" s="516">
        <v>1</v>
      </c>
      <c r="AF1" s="517" t="s">
        <v>448</v>
      </c>
      <c r="AG1" s="518">
        <v>1</v>
      </c>
      <c r="AH1" s="518" t="s">
        <v>449</v>
      </c>
      <c r="AI1" s="519"/>
      <c r="AJ1" s="519"/>
      <c r="AK1" s="518">
        <v>1</v>
      </c>
      <c r="AL1" s="519" t="s">
        <v>450</v>
      </c>
      <c r="AX1" s="520"/>
      <c r="AY1" s="520"/>
      <c r="AZ1" s="520"/>
    </row>
    <row r="2" spans="1:52">
      <c r="Z2" s="512"/>
      <c r="AE2" s="516">
        <v>2</v>
      </c>
      <c r="AF2" s="517" t="s">
        <v>451</v>
      </c>
      <c r="AG2" s="518">
        <v>2</v>
      </c>
      <c r="AH2" s="518" t="s">
        <v>452</v>
      </c>
      <c r="AI2" s="519"/>
      <c r="AJ2" s="519"/>
      <c r="AK2" s="518">
        <v>2</v>
      </c>
      <c r="AL2" s="519" t="s">
        <v>453</v>
      </c>
      <c r="AX2" s="520"/>
      <c r="AY2" s="520"/>
      <c r="AZ2" s="520"/>
    </row>
    <row r="3" spans="1:52" ht="20.100000000000001" customHeight="1">
      <c r="A3" s="888" t="s">
        <v>454</v>
      </c>
      <c r="B3" s="888"/>
      <c r="C3" s="888"/>
      <c r="D3" s="888"/>
      <c r="E3" s="888"/>
      <c r="F3" s="888"/>
      <c r="G3" s="522"/>
      <c r="H3" s="522"/>
      <c r="I3" s="523"/>
      <c r="Z3" s="512"/>
      <c r="AB3" s="329"/>
      <c r="AC3" s="330"/>
      <c r="AE3" s="516">
        <v>3</v>
      </c>
      <c r="AF3" s="517" t="s">
        <v>455</v>
      </c>
      <c r="AG3" s="518">
        <v>3</v>
      </c>
      <c r="AH3" s="518" t="s">
        <v>456</v>
      </c>
      <c r="AI3" s="519"/>
      <c r="AJ3" s="519"/>
      <c r="AK3" s="518">
        <v>3</v>
      </c>
      <c r="AL3" s="519" t="s">
        <v>457</v>
      </c>
      <c r="AX3" s="520"/>
      <c r="AY3" s="520"/>
      <c r="AZ3" s="520"/>
    </row>
    <row r="4" spans="1:52" ht="12" customHeight="1">
      <c r="A4" s="522"/>
      <c r="B4" s="522"/>
      <c r="C4" s="522"/>
      <c r="D4" s="522"/>
      <c r="E4" s="522"/>
      <c r="F4" s="522"/>
      <c r="G4" s="522"/>
      <c r="H4" s="522"/>
      <c r="I4" s="523"/>
      <c r="Z4" s="512"/>
      <c r="AB4" s="329"/>
      <c r="AC4" s="330"/>
      <c r="AE4" s="516">
        <v>4</v>
      </c>
      <c r="AF4" s="517" t="s">
        <v>458</v>
      </c>
      <c r="AG4" s="518">
        <v>4</v>
      </c>
      <c r="AH4" s="518" t="s">
        <v>459</v>
      </c>
      <c r="AI4" s="519"/>
      <c r="AJ4" s="519"/>
      <c r="AK4" s="518">
        <v>4</v>
      </c>
      <c r="AL4" s="519" t="s">
        <v>460</v>
      </c>
      <c r="AX4" s="520"/>
      <c r="AY4" s="520"/>
      <c r="AZ4" s="520"/>
    </row>
    <row r="5" spans="1:52" ht="20.100000000000001" customHeight="1">
      <c r="A5" s="524" t="s">
        <v>461</v>
      </c>
      <c r="B5" s="524"/>
      <c r="C5" s="889" t="str">
        <f>Basic!B3&amp; "  " &amp; 'Names of Bidder'!D8</f>
        <v xml:space="preserve">WR2/T/W-AIS/DOM/G01/25/14946  </v>
      </c>
      <c r="D5" s="889"/>
      <c r="E5" s="889"/>
      <c r="F5" s="889"/>
      <c r="G5" s="524"/>
      <c r="H5" s="524"/>
      <c r="Z5" s="512"/>
      <c r="AB5" s="329"/>
      <c r="AC5" s="330"/>
      <c r="AE5" s="516">
        <v>5</v>
      </c>
      <c r="AF5" s="517" t="s">
        <v>462</v>
      </c>
      <c r="AG5" s="518">
        <v>5</v>
      </c>
      <c r="AH5" s="518" t="s">
        <v>459</v>
      </c>
      <c r="AI5" s="519"/>
      <c r="AJ5" s="519"/>
      <c r="AK5" s="518">
        <v>5</v>
      </c>
      <c r="AL5" s="519" t="s">
        <v>463</v>
      </c>
      <c r="AX5" s="520"/>
      <c r="AY5" s="520"/>
      <c r="AZ5" s="520"/>
    </row>
    <row r="6" spans="1:52" ht="20.100000000000001" customHeight="1">
      <c r="A6" s="524" t="s">
        <v>133</v>
      </c>
      <c r="B6" s="890">
        <f>'Names of Bidder'!D21</f>
        <v>0</v>
      </c>
      <c r="C6" s="890"/>
      <c r="Z6" s="512"/>
      <c r="AB6" s="329"/>
      <c r="AC6" s="330"/>
      <c r="AE6" s="516">
        <v>6</v>
      </c>
      <c r="AF6" s="517" t="s">
        <v>464</v>
      </c>
      <c r="AG6" s="518">
        <v>6</v>
      </c>
      <c r="AH6" s="518" t="s">
        <v>459</v>
      </c>
      <c r="AI6" s="525">
        <f>DAY(B6)</f>
        <v>0</v>
      </c>
      <c r="AJ6" s="519"/>
      <c r="AK6" s="518">
        <v>6</v>
      </c>
      <c r="AL6" s="519" t="s">
        <v>465</v>
      </c>
      <c r="AX6" s="520"/>
      <c r="AY6" s="520"/>
      <c r="AZ6" s="520"/>
    </row>
    <row r="7" spans="1:52" ht="20.100000000000001" customHeight="1">
      <c r="A7" s="524"/>
      <c r="B7" s="526"/>
      <c r="C7" s="526"/>
      <c r="Z7" s="512"/>
      <c r="AB7" s="329"/>
      <c r="AC7" s="330"/>
      <c r="AE7" s="516">
        <v>7</v>
      </c>
      <c r="AF7" s="517" t="s">
        <v>466</v>
      </c>
      <c r="AG7" s="518">
        <v>7</v>
      </c>
      <c r="AH7" s="518" t="s">
        <v>459</v>
      </c>
      <c r="AI7" s="525">
        <f>MONTH(B6)</f>
        <v>1</v>
      </c>
      <c r="AJ7" s="519"/>
      <c r="AK7" s="518">
        <v>7</v>
      </c>
      <c r="AL7" s="519" t="s">
        <v>467</v>
      </c>
      <c r="AX7" s="520"/>
      <c r="AY7" s="520"/>
      <c r="AZ7" s="520"/>
    </row>
    <row r="8" spans="1:52" ht="20.100000000000001" customHeight="1">
      <c r="A8" s="331" t="str">
        <f>'[9]Attach 3(JV)'!E7</f>
        <v>To:</v>
      </c>
      <c r="B8" s="332"/>
      <c r="F8" s="527"/>
      <c r="G8" s="527"/>
      <c r="H8" s="527"/>
      <c r="Z8" s="512"/>
      <c r="AB8" s="329"/>
      <c r="AC8" s="330"/>
      <c r="AE8" s="516">
        <v>8</v>
      </c>
      <c r="AF8" s="517" t="s">
        <v>468</v>
      </c>
      <c r="AG8" s="518">
        <v>8</v>
      </c>
      <c r="AH8" s="518" t="s">
        <v>459</v>
      </c>
      <c r="AI8" s="525" t="str">
        <f>LOOKUP(AI7,AK1:AK12,AL1:AL12)</f>
        <v>January</v>
      </c>
      <c r="AJ8" s="519"/>
      <c r="AK8" s="518">
        <v>8</v>
      </c>
      <c r="AL8" s="519" t="s">
        <v>469</v>
      </c>
      <c r="AX8" s="520"/>
      <c r="AY8" s="520"/>
      <c r="AZ8" s="520"/>
    </row>
    <row r="9" spans="1:52">
      <c r="A9" s="333" t="str">
        <f>'[10]Attach 3(JV)'!A9</f>
        <v>Name        :</v>
      </c>
      <c r="B9" s="334"/>
      <c r="F9" s="527"/>
      <c r="G9" s="527"/>
      <c r="H9" s="527"/>
      <c r="Z9" s="512"/>
      <c r="AB9" s="329"/>
      <c r="AC9" s="330"/>
      <c r="AE9" s="516">
        <v>9</v>
      </c>
      <c r="AF9" s="517" t="s">
        <v>470</v>
      </c>
      <c r="AG9" s="518">
        <v>9</v>
      </c>
      <c r="AH9" s="518" t="s">
        <v>459</v>
      </c>
      <c r="AI9" s="525">
        <f>YEAR(B6)</f>
        <v>1900</v>
      </c>
      <c r="AJ9" s="519"/>
      <c r="AK9" s="518">
        <v>9</v>
      </c>
      <c r="AL9" s="519" t="s">
        <v>471</v>
      </c>
      <c r="AX9" s="520"/>
      <c r="AY9" s="520"/>
      <c r="AZ9" s="520"/>
    </row>
    <row r="10" spans="1:52">
      <c r="A10" s="333" t="s">
        <v>194</v>
      </c>
      <c r="B10" s="334"/>
      <c r="F10" s="527"/>
      <c r="G10" s="527"/>
      <c r="H10" s="527"/>
      <c r="Z10" s="512"/>
      <c r="AB10" s="329"/>
      <c r="AC10" s="330"/>
      <c r="AE10" s="516">
        <v>10</v>
      </c>
      <c r="AF10" s="517" t="s">
        <v>472</v>
      </c>
      <c r="AG10" s="518">
        <v>10</v>
      </c>
      <c r="AH10" s="518" t="s">
        <v>459</v>
      </c>
      <c r="AI10" s="519"/>
      <c r="AJ10" s="519"/>
      <c r="AK10" s="518">
        <v>10</v>
      </c>
      <c r="AL10" s="519" t="s">
        <v>473</v>
      </c>
      <c r="AX10" s="520"/>
      <c r="AY10" s="520"/>
      <c r="AZ10" s="520"/>
    </row>
    <row r="11" spans="1:52">
      <c r="A11" s="333" t="s">
        <v>442</v>
      </c>
      <c r="B11" s="334"/>
      <c r="F11" s="527"/>
      <c r="G11" s="527"/>
      <c r="H11" s="527"/>
      <c r="Z11" s="512"/>
      <c r="AB11" s="329"/>
      <c r="AC11" s="330"/>
      <c r="AE11" s="516">
        <v>11</v>
      </c>
      <c r="AF11" s="517" t="s">
        <v>474</v>
      </c>
      <c r="AG11" s="518">
        <v>11</v>
      </c>
      <c r="AH11" s="518" t="s">
        <v>459</v>
      </c>
      <c r="AI11" s="519"/>
      <c r="AJ11" s="519"/>
      <c r="AK11" s="518">
        <v>11</v>
      </c>
      <c r="AL11" s="519" t="s">
        <v>475</v>
      </c>
      <c r="AX11" s="520"/>
      <c r="AY11" s="520"/>
      <c r="AZ11" s="520"/>
    </row>
    <row r="12" spans="1:52" ht="20.100000000000001" customHeight="1">
      <c r="A12" s="333" t="s">
        <v>534</v>
      </c>
      <c r="B12" s="334"/>
      <c r="F12" s="527"/>
      <c r="G12" s="527"/>
      <c r="H12" s="527"/>
      <c r="Z12" s="512"/>
      <c r="AB12" s="329"/>
      <c r="AC12" s="330"/>
      <c r="AE12" s="516">
        <v>12</v>
      </c>
      <c r="AF12" s="517" t="s">
        <v>476</v>
      </c>
      <c r="AG12" s="518">
        <v>12</v>
      </c>
      <c r="AH12" s="518" t="s">
        <v>459</v>
      </c>
      <c r="AI12" s="519"/>
      <c r="AJ12" s="519"/>
      <c r="AK12" s="518">
        <v>12</v>
      </c>
      <c r="AL12" s="519" t="s">
        <v>477</v>
      </c>
      <c r="AX12" s="520"/>
      <c r="AY12" s="520"/>
      <c r="AZ12" s="520"/>
    </row>
    <row r="13" spans="1:52" ht="20.100000000000001" customHeight="1">
      <c r="A13" s="333" t="s">
        <v>535</v>
      </c>
      <c r="B13" s="334"/>
      <c r="F13" s="527"/>
      <c r="G13" s="527"/>
      <c r="H13" s="527"/>
      <c r="Z13" s="512"/>
      <c r="AB13" s="329"/>
      <c r="AC13" s="330"/>
      <c r="AE13" s="516"/>
      <c r="AG13" s="518"/>
      <c r="AH13" s="518"/>
      <c r="AI13" s="519"/>
      <c r="AJ13" s="519"/>
      <c r="AK13" s="518"/>
      <c r="AL13" s="519"/>
      <c r="AX13" s="520"/>
      <c r="AY13" s="520"/>
      <c r="AZ13" s="520"/>
    </row>
    <row r="14" spans="1:52" ht="20.100000000000001" customHeight="1">
      <c r="A14" s="333" t="s">
        <v>540</v>
      </c>
      <c r="B14" s="334"/>
      <c r="F14" s="527"/>
      <c r="G14" s="527"/>
      <c r="H14" s="527"/>
      <c r="Z14" s="512"/>
      <c r="AB14" s="329"/>
      <c r="AC14" s="330"/>
      <c r="AE14" s="516"/>
      <c r="AG14" s="518"/>
      <c r="AH14" s="518"/>
      <c r="AI14" s="519"/>
      <c r="AJ14" s="519"/>
      <c r="AK14" s="518"/>
      <c r="AL14" s="519"/>
      <c r="AX14" s="520"/>
      <c r="AY14" s="520"/>
      <c r="AZ14" s="520"/>
    </row>
    <row r="15" spans="1:52" ht="20.100000000000001" customHeight="1">
      <c r="A15" s="333" t="s">
        <v>536</v>
      </c>
      <c r="B15" s="334"/>
      <c r="F15" s="527"/>
      <c r="G15" s="527"/>
      <c r="H15" s="527"/>
      <c r="Z15" s="512"/>
      <c r="AB15" s="329"/>
      <c r="AC15" s="330"/>
      <c r="AE15" s="516">
        <v>13</v>
      </c>
      <c r="AF15" s="517" t="s">
        <v>478</v>
      </c>
      <c r="AG15" s="518">
        <v>13</v>
      </c>
      <c r="AH15" s="518" t="s">
        <v>459</v>
      </c>
      <c r="AI15" s="519"/>
      <c r="AJ15" s="519"/>
      <c r="AK15" s="519"/>
      <c r="AL15" s="519"/>
      <c r="AX15" s="520"/>
      <c r="AY15" s="520"/>
      <c r="AZ15" s="520"/>
    </row>
    <row r="16" spans="1:52" ht="12" customHeight="1">
      <c r="A16" s="524"/>
      <c r="B16" s="524"/>
      <c r="F16" s="527"/>
      <c r="G16" s="527"/>
      <c r="H16" s="527"/>
      <c r="Z16" s="512"/>
      <c r="AB16" s="329"/>
      <c r="AC16" s="330"/>
      <c r="AE16" s="516">
        <v>14</v>
      </c>
      <c r="AF16" s="517" t="s">
        <v>479</v>
      </c>
      <c r="AG16" s="518">
        <v>14</v>
      </c>
      <c r="AH16" s="518" t="s">
        <v>459</v>
      </c>
      <c r="AI16" s="519"/>
      <c r="AJ16" s="519"/>
      <c r="AK16" s="519"/>
      <c r="AL16" s="519"/>
      <c r="AX16" s="520"/>
      <c r="AY16" s="520"/>
      <c r="AZ16" s="520"/>
    </row>
    <row r="17" spans="1:52" ht="46.5" customHeight="1">
      <c r="A17" s="528" t="s">
        <v>480</v>
      </c>
      <c r="B17" s="528"/>
      <c r="C17" s="891" t="str">
        <f>Basic!B1</f>
        <v>Construction of 2 no’s 400kV Line Bays (including associated tie bays) at Mandsaur S/s for Interconnection of 3x504MW PSP of Greenko MP01 IREP Pvt. Ltd. through Greenko MP01 – Mandsaur PS 400kV D/c line</v>
      </c>
      <c r="D17" s="891"/>
      <c r="E17" s="891"/>
      <c r="F17" s="891"/>
      <c r="G17" s="527"/>
      <c r="H17" s="527"/>
      <c r="Z17" s="512"/>
      <c r="AB17" s="329"/>
      <c r="AC17" s="330"/>
      <c r="AE17" s="516">
        <v>15</v>
      </c>
      <c r="AF17" s="517" t="s">
        <v>481</v>
      </c>
      <c r="AG17" s="518">
        <v>15</v>
      </c>
      <c r="AH17" s="518" t="s">
        <v>459</v>
      </c>
      <c r="AI17" s="519"/>
      <c r="AJ17" s="519"/>
      <c r="AK17" s="519"/>
      <c r="AL17" s="519"/>
      <c r="AX17" s="520"/>
      <c r="AY17" s="520"/>
      <c r="AZ17" s="520"/>
    </row>
    <row r="18" spans="1:52" ht="21" customHeight="1">
      <c r="A18" s="521" t="s">
        <v>482</v>
      </c>
      <c r="C18" s="527"/>
      <c r="D18" s="527"/>
      <c r="E18" s="527"/>
      <c r="F18" s="527"/>
      <c r="G18" s="892" t="s">
        <v>483</v>
      </c>
      <c r="H18" s="892"/>
      <c r="Z18" s="512"/>
      <c r="AB18" s="329"/>
      <c r="AC18" s="330"/>
      <c r="AE18" s="516">
        <v>16</v>
      </c>
      <c r="AF18" s="517" t="s">
        <v>484</v>
      </c>
      <c r="AG18" s="518">
        <v>16</v>
      </c>
      <c r="AH18" s="518" t="s">
        <v>459</v>
      </c>
      <c r="AI18" s="519"/>
      <c r="AJ18" s="519"/>
      <c r="AK18" s="519"/>
      <c r="AL18" s="519"/>
      <c r="AX18" s="520"/>
      <c r="AY18" s="520"/>
      <c r="AZ18" s="520"/>
    </row>
    <row r="19" spans="1:52" s="511" customFormat="1" ht="166.5" customHeight="1">
      <c r="A19" s="529">
        <v>1</v>
      </c>
      <c r="B19" s="897" t="str">
        <f>"Having examined the Bidding Documents, including Amendment Nos. " &amp; G19 &amp; " dated "&amp; TEXT(H19, "dd/mm/yyyy") &amp; AB19</f>
        <v>Having examined the Bidding Documents, including Amendment Nos. .. [Enter Amendment No.].. .. dated ...[Enter Amendment Date]… the receipt of which is hereby acknowledged, we the undersigned, offer to supply the Goods and perform related services under the above-named package in full conformity with the said Bidding Documents. In accordance with ITB Clause 6.1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We including any subcontractors or manufacturers for any partt of the contract, do not have any conflict of interst in accordance with ITB Clasuse 1.2.2.</v>
      </c>
      <c r="C19" s="897"/>
      <c r="D19" s="897"/>
      <c r="E19" s="897"/>
      <c r="F19" s="897"/>
      <c r="G19" s="530" t="s">
        <v>485</v>
      </c>
      <c r="H19" s="531" t="s">
        <v>486</v>
      </c>
      <c r="I19" s="532"/>
      <c r="Z19" s="533"/>
      <c r="AA19" s="534"/>
      <c r="AB19" s="535" t="s">
        <v>556</v>
      </c>
      <c r="AC19" s="513"/>
      <c r="AD19" s="536"/>
      <c r="AE19" s="516">
        <v>17</v>
      </c>
      <c r="AF19" s="511" t="s">
        <v>487</v>
      </c>
      <c r="AG19" s="518">
        <v>17</v>
      </c>
      <c r="AH19" s="518" t="s">
        <v>459</v>
      </c>
      <c r="AI19" s="519"/>
      <c r="AJ19" s="519"/>
      <c r="AK19" s="519"/>
      <c r="AL19" s="519"/>
      <c r="AX19" s="512"/>
      <c r="AY19" s="512"/>
      <c r="AZ19" s="512"/>
    </row>
    <row r="20" spans="1:52" ht="21" customHeight="1">
      <c r="A20" s="529">
        <v>2</v>
      </c>
      <c r="B20" s="537" t="s">
        <v>488</v>
      </c>
      <c r="C20" s="527"/>
      <c r="D20" s="527"/>
      <c r="E20" s="527"/>
      <c r="F20" s="527"/>
      <c r="G20" s="527"/>
      <c r="H20" s="570"/>
      <c r="Z20" s="512"/>
      <c r="AB20" s="329"/>
      <c r="AC20" s="330" t="s">
        <v>717</v>
      </c>
      <c r="AE20" s="516">
        <v>18</v>
      </c>
      <c r="AF20" s="517" t="s">
        <v>489</v>
      </c>
      <c r="AG20" s="518">
        <v>18</v>
      </c>
      <c r="AH20" s="518" t="s">
        <v>459</v>
      </c>
      <c r="AI20" s="519"/>
      <c r="AJ20" s="519"/>
      <c r="AK20" s="519"/>
      <c r="AL20" s="519"/>
      <c r="AX20" s="520"/>
      <c r="AY20" s="520"/>
      <c r="AZ20" s="520"/>
    </row>
    <row r="21" spans="1:52" s="511" customFormat="1" ht="37.5" customHeight="1">
      <c r="A21" s="521"/>
      <c r="B21" s="893" t="s">
        <v>490</v>
      </c>
      <c r="C21" s="893"/>
      <c r="D21" s="893"/>
      <c r="E21" s="893"/>
      <c r="F21" s="893"/>
      <c r="G21" s="571"/>
      <c r="H21" s="571" t="s">
        <v>718</v>
      </c>
      <c r="I21" s="572"/>
      <c r="J21" s="572"/>
      <c r="Z21" s="512"/>
      <c r="AB21" s="329"/>
      <c r="AC21" s="569" t="s">
        <v>716</v>
      </c>
      <c r="AD21" s="516"/>
      <c r="AE21" s="516">
        <v>19</v>
      </c>
      <c r="AF21" s="511" t="s">
        <v>491</v>
      </c>
      <c r="AG21" s="518">
        <v>19</v>
      </c>
      <c r="AH21" s="518" t="s">
        <v>459</v>
      </c>
      <c r="AI21" s="538"/>
      <c r="AJ21" s="538"/>
      <c r="AK21" s="538"/>
      <c r="AL21" s="538"/>
      <c r="AX21" s="512"/>
      <c r="AY21" s="512"/>
      <c r="AZ21" s="512"/>
    </row>
    <row r="22" spans="1:52" s="511" customFormat="1" ht="72.75" customHeight="1">
      <c r="A22" s="521"/>
      <c r="B22" s="528" t="str">
        <f>"(a) Attachment 1"</f>
        <v>(a) Attachment 1</v>
      </c>
      <c r="C22" s="527"/>
      <c r="D22" s="894" t="str">
        <f>IF(G22="MSE exemption","Bid Security exemption in the form of valid MSE UDYAM REGISTRATION certificate is enclosed","Bid Security, in a separate envelope, in the form of " &amp; G22 &amp; " for a sum of " &amp;H22 &amp; " " &amp; I22 &amp; " initially valid for a period of 240 days from the date set for opening of QR bids.")</f>
        <v>Bid Security exemption in the form of valid MSE UDYAM REGISTRATION certificate is enclosed</v>
      </c>
      <c r="E22" s="894"/>
      <c r="F22" s="894"/>
      <c r="G22" s="530" t="s">
        <v>712</v>
      </c>
      <c r="H22" s="530"/>
      <c r="I22" s="539"/>
      <c r="J22" s="540"/>
      <c r="K22" s="516"/>
      <c r="L22" s="516"/>
      <c r="M22" s="516"/>
      <c r="N22" s="516"/>
      <c r="O22" s="516"/>
      <c r="P22" s="516"/>
      <c r="Q22" s="516"/>
      <c r="R22" s="516"/>
      <c r="S22" s="516"/>
      <c r="T22" s="516"/>
      <c r="U22" s="516"/>
      <c r="V22" s="516"/>
      <c r="W22" s="516"/>
      <c r="X22" s="516"/>
      <c r="Y22" s="516"/>
      <c r="Z22" s="512"/>
      <c r="AB22" s="329"/>
      <c r="AC22" s="330" t="s">
        <v>712</v>
      </c>
      <c r="AD22" s="516" t="str">
        <f>IF(ISERROR(LOOKUP(J22,AE1:AE22,AF1:AF22)), "Zero", LOOKUP(J22,AE1:AE22,AF1:AF22))</f>
        <v>Zero</v>
      </c>
      <c r="AE22" s="516">
        <v>20</v>
      </c>
      <c r="AF22" s="511" t="s">
        <v>492</v>
      </c>
      <c r="AG22" s="518">
        <v>20</v>
      </c>
      <c r="AH22" s="518" t="s">
        <v>459</v>
      </c>
      <c r="AI22" s="519"/>
      <c r="AJ22" s="519"/>
      <c r="AK22" s="519"/>
      <c r="AL22" s="519"/>
      <c r="AX22" s="512"/>
      <c r="AY22" s="512"/>
      <c r="AZ22" s="512"/>
    </row>
    <row r="23" spans="1:52" s="511" customFormat="1" ht="77.25" customHeight="1">
      <c r="A23" s="521"/>
      <c r="B23" s="528" t="str">
        <f>"(b) Attachment 2"</f>
        <v>(b) Attachment 2</v>
      </c>
      <c r="C23" s="527"/>
      <c r="D23" s="895" t="s">
        <v>557</v>
      </c>
      <c r="E23" s="895"/>
      <c r="F23" s="895"/>
      <c r="G23" s="896"/>
      <c r="H23" s="896"/>
      <c r="I23" s="896"/>
      <c r="J23" s="896"/>
      <c r="Z23" s="512"/>
      <c r="AB23" s="329"/>
      <c r="AC23" s="330" t="s">
        <v>493</v>
      </c>
      <c r="AD23" s="516" t="str">
        <f>IF(J22 &gt; 9, "("&amp;J22&amp;")", "(0"&amp;J22&amp;")")</f>
        <v>(0)</v>
      </c>
      <c r="AE23" s="516"/>
      <c r="AG23" s="518">
        <v>21</v>
      </c>
      <c r="AH23" s="518" t="s">
        <v>449</v>
      </c>
      <c r="AI23" s="519"/>
      <c r="AJ23" s="519"/>
      <c r="AK23" s="519"/>
      <c r="AL23" s="519"/>
      <c r="AX23" s="512"/>
      <c r="AY23" s="512"/>
      <c r="AZ23" s="512"/>
    </row>
    <row r="24" spans="1:52" s="511" customFormat="1" ht="84.75" customHeight="1">
      <c r="A24" s="521"/>
      <c r="B24" s="528" t="str">
        <f>"(c) Attachment 3"</f>
        <v>(c) Attachment 3</v>
      </c>
      <c r="C24" s="527"/>
      <c r="D24" s="895" t="s">
        <v>558</v>
      </c>
      <c r="E24" s="895"/>
      <c r="F24" s="895"/>
      <c r="G24" s="898" t="str">
        <f>IF(G22="Bank Guarantee",IF(J22 &lt; 250, "Please note that if validity of bid security is less than250 days, your bid may be rejected", ""),"")</f>
        <v/>
      </c>
      <c r="H24" s="898"/>
      <c r="I24" s="898"/>
      <c r="J24" s="898"/>
      <c r="AA24" s="541"/>
      <c r="AB24" s="329"/>
      <c r="AC24" s="330" t="s">
        <v>713</v>
      </c>
      <c r="AD24" s="516"/>
      <c r="AE24" s="516"/>
      <c r="AG24" s="518">
        <v>22</v>
      </c>
      <c r="AH24" s="518" t="s">
        <v>459</v>
      </c>
      <c r="AI24" s="519"/>
      <c r="AJ24" s="519"/>
      <c r="AK24" s="519"/>
      <c r="AL24" s="519"/>
    </row>
    <row r="25" spans="1:52" s="511" customFormat="1" ht="12.75" hidden="1" customHeight="1">
      <c r="A25" s="521"/>
      <c r="B25" s="521"/>
      <c r="C25" s="521"/>
      <c r="D25" s="895"/>
      <c r="E25" s="895"/>
      <c r="F25" s="895"/>
      <c r="G25" s="542"/>
      <c r="H25" s="543" t="e">
        <f>#REF!</f>
        <v>#REF!</v>
      </c>
      <c r="J25" s="544"/>
      <c r="K25" s="544"/>
      <c r="L25" s="544"/>
      <c r="M25" s="544"/>
      <c r="N25" s="544"/>
      <c r="O25" s="544"/>
      <c r="P25" s="544"/>
      <c r="Q25" s="544"/>
      <c r="R25" s="544"/>
      <c r="S25" s="544"/>
      <c r="T25" s="544"/>
      <c r="U25" s="544"/>
      <c r="V25" s="544"/>
      <c r="W25" s="544"/>
      <c r="X25" s="544"/>
      <c r="Y25" s="544"/>
      <c r="AB25" s="329"/>
      <c r="AC25" s="330" t="s">
        <v>494</v>
      </c>
      <c r="AD25" s="516"/>
      <c r="AE25" s="516"/>
      <c r="AG25" s="518">
        <v>23</v>
      </c>
      <c r="AH25" s="518" t="s">
        <v>459</v>
      </c>
      <c r="AI25" s="519"/>
      <c r="AJ25" s="519"/>
      <c r="AK25" s="519"/>
      <c r="AL25" s="519"/>
    </row>
    <row r="26" spans="1:52" s="511" customFormat="1" ht="9.75" hidden="1" customHeight="1">
      <c r="A26" s="521"/>
      <c r="B26" s="521"/>
      <c r="C26" s="521"/>
      <c r="D26" s="895"/>
      <c r="E26" s="895"/>
      <c r="F26" s="895"/>
      <c r="G26" s="542" t="e">
        <f>#REF!</f>
        <v>#REF!</v>
      </c>
      <c r="H26" s="543"/>
      <c r="J26" s="545"/>
      <c r="K26" s="545"/>
      <c r="L26" s="545"/>
      <c r="M26" s="545"/>
      <c r="N26" s="545"/>
      <c r="O26" s="545"/>
      <c r="P26" s="545"/>
      <c r="Q26" s="545"/>
      <c r="R26" s="545"/>
      <c r="S26" s="545"/>
      <c r="T26" s="545"/>
      <c r="U26" s="545"/>
      <c r="V26" s="545"/>
      <c r="W26" s="545"/>
      <c r="X26" s="545"/>
      <c r="Y26" s="545"/>
      <c r="Z26" s="545"/>
      <c r="AA26" s="545"/>
      <c r="AB26" s="329"/>
      <c r="AC26" s="330" t="s">
        <v>369</v>
      </c>
      <c r="AD26" s="516"/>
      <c r="AE26" s="516"/>
      <c r="AG26" s="518">
        <v>24</v>
      </c>
      <c r="AH26" s="518" t="s">
        <v>459</v>
      </c>
      <c r="AI26" s="519"/>
      <c r="AJ26" s="519"/>
      <c r="AK26" s="519"/>
      <c r="AL26" s="519"/>
    </row>
    <row r="27" spans="1:52" ht="75" customHeight="1">
      <c r="B27" s="528" t="str">
        <f>"(d) Attachment 4"</f>
        <v>(d) Attachment 4</v>
      </c>
      <c r="C27" s="546"/>
      <c r="D27" s="895" t="s">
        <v>495</v>
      </c>
      <c r="E27" s="895"/>
      <c r="F27" s="895"/>
      <c r="G27" s="899" t="str">
        <f>IF(G22="TDR/FDR",("Please note that the TDR/FDR must be duly discharged in favour of POWERGRID by affixing a Revenue Stamp and Official Seal &amp; Sign of Authorised Signatory of the Firm"), (""))</f>
        <v/>
      </c>
      <c r="H27" s="899"/>
      <c r="I27" s="899"/>
      <c r="J27" s="899"/>
      <c r="AB27" s="329"/>
      <c r="AC27" s="330"/>
      <c r="AG27" s="518">
        <v>25</v>
      </c>
      <c r="AH27" s="518" t="s">
        <v>459</v>
      </c>
      <c r="AI27" s="519"/>
      <c r="AJ27" s="519"/>
      <c r="AK27" s="519"/>
      <c r="AL27" s="519"/>
    </row>
    <row r="28" spans="1:52" ht="39.75" customHeight="1">
      <c r="B28" s="528" t="str">
        <f>"(e) Attachment 5"</f>
        <v>(e) Attachment 5</v>
      </c>
      <c r="C28" s="546"/>
      <c r="D28" s="895" t="s">
        <v>369</v>
      </c>
      <c r="E28" s="895"/>
      <c r="F28" s="895"/>
      <c r="G28" s="547"/>
      <c r="H28" s="547"/>
      <c r="Z28" s="512"/>
      <c r="AB28" s="329"/>
      <c r="AC28" s="330"/>
      <c r="AG28" s="518">
        <v>26</v>
      </c>
      <c r="AH28" s="518" t="s">
        <v>459</v>
      </c>
      <c r="AI28" s="519"/>
      <c r="AJ28" s="519"/>
      <c r="AK28" s="519"/>
      <c r="AL28" s="519"/>
      <c r="AX28" s="520"/>
      <c r="AY28" s="520"/>
      <c r="AZ28" s="520"/>
    </row>
    <row r="29" spans="1:52" s="511" customFormat="1" ht="97.5" customHeight="1">
      <c r="A29" s="521"/>
      <c r="B29" s="528" t="str">
        <f>"(f) Attachment 6"</f>
        <v>(f) Attachment 6</v>
      </c>
      <c r="C29" s="546"/>
      <c r="D29" s="895" t="s">
        <v>496</v>
      </c>
      <c r="E29" s="895"/>
      <c r="F29" s="895"/>
      <c r="G29" s="547"/>
      <c r="H29" s="547"/>
      <c r="Z29" s="512"/>
      <c r="AB29" s="329"/>
      <c r="AC29" s="330"/>
      <c r="AD29" s="516"/>
      <c r="AE29" s="516"/>
      <c r="AG29" s="518">
        <v>27</v>
      </c>
      <c r="AH29" s="518" t="s">
        <v>459</v>
      </c>
      <c r="AI29" s="519"/>
      <c r="AJ29" s="519"/>
      <c r="AK29" s="519"/>
      <c r="AL29" s="519"/>
      <c r="AX29" s="512"/>
      <c r="AY29" s="512"/>
      <c r="AZ29" s="512"/>
    </row>
    <row r="30" spans="1:52" s="511" customFormat="1" ht="30.75" customHeight="1">
      <c r="A30" s="521"/>
      <c r="B30" s="528" t="str">
        <f>"(g) Attachment 7"</f>
        <v>(g) Attachment 7</v>
      </c>
      <c r="C30" s="546"/>
      <c r="D30" s="895" t="s">
        <v>369</v>
      </c>
      <c r="E30" s="895"/>
      <c r="F30" s="895"/>
      <c r="G30" s="548"/>
      <c r="H30" s="548"/>
      <c r="Z30" s="512"/>
      <c r="AB30" s="329"/>
      <c r="AC30" s="330"/>
      <c r="AD30" s="516"/>
      <c r="AE30" s="516"/>
      <c r="AG30" s="518">
        <v>28</v>
      </c>
      <c r="AH30" s="518" t="s">
        <v>459</v>
      </c>
      <c r="AI30" s="519"/>
      <c r="AJ30" s="519"/>
      <c r="AK30" s="519"/>
      <c r="AL30" s="519"/>
      <c r="AX30" s="512"/>
      <c r="AY30" s="512"/>
      <c r="AZ30" s="512"/>
    </row>
    <row r="31" spans="1:52" s="511" customFormat="1" ht="42" customHeight="1">
      <c r="A31" s="521"/>
      <c r="B31" s="528" t="str">
        <f>"(h) Attachment 8"</f>
        <v>(h) Attachment 8</v>
      </c>
      <c r="C31" s="546"/>
      <c r="D31" s="895" t="s">
        <v>620</v>
      </c>
      <c r="E31" s="895"/>
      <c r="F31" s="895"/>
      <c r="G31" s="547"/>
      <c r="H31" s="547"/>
      <c r="Z31" s="512"/>
      <c r="AB31" s="329"/>
      <c r="AC31" s="330"/>
      <c r="AD31" s="516"/>
      <c r="AE31" s="516"/>
      <c r="AG31" s="518">
        <v>29</v>
      </c>
      <c r="AH31" s="518" t="s">
        <v>459</v>
      </c>
      <c r="AI31" s="519"/>
      <c r="AJ31" s="519"/>
      <c r="AK31" s="519"/>
      <c r="AL31" s="519"/>
      <c r="AX31" s="512"/>
      <c r="AY31" s="512"/>
      <c r="AZ31" s="512"/>
    </row>
    <row r="32" spans="1:52" s="511" customFormat="1" ht="33" customHeight="1">
      <c r="A32" s="521"/>
      <c r="B32" s="528" t="str">
        <f>"(i) Attachment 9"</f>
        <v>(i) Attachment 9</v>
      </c>
      <c r="C32" s="546"/>
      <c r="D32" s="895" t="s">
        <v>497</v>
      </c>
      <c r="E32" s="895"/>
      <c r="F32" s="895"/>
      <c r="G32" s="547"/>
      <c r="H32" s="547"/>
      <c r="Z32" s="512"/>
      <c r="AB32" s="329"/>
      <c r="AC32" s="330"/>
      <c r="AD32" s="516"/>
      <c r="AE32" s="516"/>
      <c r="AG32" s="518">
        <v>30</v>
      </c>
      <c r="AH32" s="518" t="s">
        <v>459</v>
      </c>
      <c r="AI32" s="519"/>
      <c r="AJ32" s="519"/>
      <c r="AK32" s="519"/>
      <c r="AL32" s="519"/>
      <c r="AX32" s="512"/>
      <c r="AY32" s="512"/>
      <c r="AZ32" s="512"/>
    </row>
    <row r="33" spans="1:52" s="511" customFormat="1" ht="33" customHeight="1">
      <c r="A33" s="521"/>
      <c r="B33" s="528" t="str">
        <f>"(j) Attachment 10"</f>
        <v>(j) Attachment 10</v>
      </c>
      <c r="C33" s="546"/>
      <c r="D33" s="895" t="s">
        <v>498</v>
      </c>
      <c r="E33" s="895"/>
      <c r="F33" s="895"/>
      <c r="G33" s="547"/>
      <c r="H33" s="547"/>
      <c r="Z33" s="512"/>
      <c r="AB33" s="329"/>
      <c r="AC33" s="330"/>
      <c r="AD33" s="516"/>
      <c r="AE33" s="516"/>
      <c r="AG33" s="518">
        <v>31</v>
      </c>
      <c r="AH33" s="518" t="s">
        <v>449</v>
      </c>
      <c r="AI33" s="519"/>
      <c r="AJ33" s="519"/>
      <c r="AK33" s="519"/>
      <c r="AL33" s="519"/>
      <c r="AX33" s="512"/>
      <c r="AY33" s="512"/>
      <c r="AZ33" s="512"/>
    </row>
    <row r="34" spans="1:52" s="511" customFormat="1" ht="33" customHeight="1">
      <c r="A34" s="521"/>
      <c r="B34" s="528" t="str">
        <f>"(k) Attachment 11"</f>
        <v>(k) Attachment 11</v>
      </c>
      <c r="C34" s="546"/>
      <c r="D34" s="895" t="s">
        <v>499</v>
      </c>
      <c r="E34" s="895"/>
      <c r="F34" s="895"/>
      <c r="G34" s="547"/>
      <c r="H34" s="547"/>
      <c r="Z34" s="512"/>
      <c r="AB34" s="329"/>
      <c r="AC34" s="330"/>
      <c r="AD34" s="516"/>
      <c r="AE34" s="516"/>
      <c r="AX34" s="512"/>
      <c r="AY34" s="512"/>
      <c r="AZ34" s="512"/>
    </row>
    <row r="35" spans="1:52" s="511" customFormat="1" ht="32.25" customHeight="1">
      <c r="A35" s="521"/>
      <c r="B35" s="528" t="str">
        <f>"(l) Attachment 12"</f>
        <v>(l) Attachment 12</v>
      </c>
      <c r="C35" s="546"/>
      <c r="D35" s="895" t="s">
        <v>559</v>
      </c>
      <c r="E35" s="895"/>
      <c r="F35" s="895"/>
      <c r="G35" s="547"/>
      <c r="H35" s="547"/>
      <c r="Z35" s="512"/>
      <c r="AB35" s="329"/>
      <c r="AC35" s="330"/>
      <c r="AD35" s="516"/>
      <c r="AE35" s="516"/>
      <c r="AX35" s="512"/>
      <c r="AY35" s="512"/>
      <c r="AZ35" s="512"/>
    </row>
    <row r="36" spans="1:52" s="511" customFormat="1" ht="33" customHeight="1">
      <c r="A36" s="521"/>
      <c r="B36" s="528" t="str">
        <f>"(m) Attachment 13"</f>
        <v>(m) Attachment 13</v>
      </c>
      <c r="C36" s="546"/>
      <c r="D36" s="895" t="s">
        <v>500</v>
      </c>
      <c r="E36" s="895"/>
      <c r="F36" s="895"/>
      <c r="G36" s="547"/>
      <c r="H36" s="547"/>
      <c r="Z36" s="512"/>
      <c r="AB36" s="329"/>
      <c r="AC36" s="330"/>
      <c r="AD36" s="516"/>
      <c r="AE36" s="516"/>
      <c r="AX36" s="512"/>
      <c r="AY36" s="512"/>
      <c r="AZ36" s="512"/>
    </row>
    <row r="37" spans="1:52" s="511" customFormat="1" ht="43.5" customHeight="1">
      <c r="A37" s="521"/>
      <c r="B37" s="528" t="str">
        <f>"(n) Attachment 14"</f>
        <v>(n) Attachment 14</v>
      </c>
      <c r="C37" s="546"/>
      <c r="D37" s="895" t="s">
        <v>12</v>
      </c>
      <c r="E37" s="895"/>
      <c r="F37" s="895"/>
      <c r="G37" s="547"/>
      <c r="H37" s="547"/>
      <c r="Z37" s="512"/>
      <c r="AB37" s="329"/>
      <c r="AC37" s="330"/>
      <c r="AD37" s="516"/>
      <c r="AE37" s="516"/>
      <c r="AX37" s="512"/>
      <c r="AY37" s="512"/>
      <c r="AZ37" s="512"/>
    </row>
    <row r="38" spans="1:52" s="511" customFormat="1" ht="47.25" customHeight="1">
      <c r="A38" s="521"/>
      <c r="B38" s="528" t="str">
        <f>"(o) Attachment 15"</f>
        <v>(o) Attachment 15</v>
      </c>
      <c r="C38" s="546"/>
      <c r="D38" s="895" t="s">
        <v>501</v>
      </c>
      <c r="E38" s="895"/>
      <c r="F38" s="895"/>
      <c r="G38" s="547"/>
      <c r="H38" s="547"/>
      <c r="Z38" s="512"/>
      <c r="AB38" s="329"/>
      <c r="AC38" s="330"/>
      <c r="AD38" s="516"/>
      <c r="AE38" s="516"/>
      <c r="AX38" s="512"/>
      <c r="AY38" s="512"/>
      <c r="AZ38" s="512"/>
    </row>
    <row r="39" spans="1:52" s="511" customFormat="1" ht="33" customHeight="1">
      <c r="A39" s="521"/>
      <c r="B39" s="528" t="str">
        <f>"(p) Attachment 16"</f>
        <v>(p) Attachment 16</v>
      </c>
      <c r="C39" s="546"/>
      <c r="D39" s="895" t="s">
        <v>674</v>
      </c>
      <c r="E39" s="895"/>
      <c r="F39" s="895"/>
      <c r="G39" s="547"/>
      <c r="H39" s="547"/>
      <c r="Z39" s="512"/>
      <c r="AB39" s="329"/>
      <c r="AC39" s="330"/>
      <c r="AD39" s="516"/>
      <c r="AE39" s="516"/>
      <c r="AX39" s="512"/>
      <c r="AY39" s="512"/>
      <c r="AZ39" s="512"/>
    </row>
    <row r="40" spans="1:52" ht="33" customHeight="1">
      <c r="B40" s="528" t="str">
        <f>"(q) Attachment 17"</f>
        <v>(q) Attachment 17</v>
      </c>
      <c r="C40" s="546"/>
      <c r="D40" s="895" t="s">
        <v>560</v>
      </c>
      <c r="E40" s="895"/>
      <c r="F40" s="895"/>
      <c r="G40" s="547"/>
      <c r="H40" s="547"/>
      <c r="Z40" s="512"/>
      <c r="AB40" s="329"/>
      <c r="AC40" s="330"/>
      <c r="AX40" s="520"/>
      <c r="AY40" s="520"/>
      <c r="AZ40" s="520"/>
    </row>
    <row r="41" spans="1:52" ht="33" customHeight="1">
      <c r="B41" s="474" t="s">
        <v>693</v>
      </c>
      <c r="C41" s="549"/>
      <c r="D41" s="900" t="s">
        <v>692</v>
      </c>
      <c r="E41" s="900"/>
      <c r="F41" s="900"/>
      <c r="G41" s="547"/>
      <c r="H41" s="547"/>
      <c r="Z41" s="512"/>
      <c r="AB41" s="329"/>
      <c r="AC41" s="330"/>
      <c r="AX41" s="520"/>
      <c r="AY41" s="520"/>
      <c r="AZ41" s="520"/>
    </row>
    <row r="42" spans="1:52" ht="51" customHeight="1">
      <c r="B42" s="474" t="s">
        <v>720</v>
      </c>
      <c r="C42" s="549"/>
      <c r="D42" s="900" t="s">
        <v>721</v>
      </c>
      <c r="E42" s="900"/>
      <c r="F42" s="900"/>
      <c r="G42" s="547"/>
      <c r="H42" s="547"/>
      <c r="Z42" s="512"/>
      <c r="AB42" s="329"/>
      <c r="AC42" s="330"/>
      <c r="AX42" s="520"/>
      <c r="AY42" s="520"/>
      <c r="AZ42" s="520"/>
    </row>
    <row r="43" spans="1:52" ht="47.25" customHeight="1">
      <c r="B43" s="390" t="s">
        <v>715</v>
      </c>
      <c r="C43" s="466"/>
      <c r="D43" s="881" t="s">
        <v>714</v>
      </c>
      <c r="E43" s="887"/>
      <c r="F43" s="887"/>
      <c r="G43" s="547"/>
      <c r="H43" s="547"/>
      <c r="Z43" s="512"/>
      <c r="AB43" s="329"/>
      <c r="AC43" s="330"/>
      <c r="AX43" s="520"/>
      <c r="AY43" s="520"/>
      <c r="AZ43" s="520"/>
    </row>
    <row r="44" spans="1:52" ht="66" customHeight="1">
      <c r="A44" s="550">
        <v>3</v>
      </c>
      <c r="B44" s="901" t="s">
        <v>561</v>
      </c>
      <c r="C44" s="901"/>
      <c r="D44" s="547"/>
      <c r="E44" s="547"/>
      <c r="F44" s="547"/>
      <c r="G44" s="547"/>
      <c r="H44" s="547"/>
      <c r="Z44" s="512"/>
      <c r="AB44" s="329"/>
      <c r="AC44" s="330"/>
      <c r="AX44" s="520"/>
      <c r="AY44" s="520"/>
      <c r="AZ44" s="520"/>
    </row>
    <row r="45" spans="1:52" ht="155.25" customHeight="1">
      <c r="B45" s="902" t="s">
        <v>562</v>
      </c>
      <c r="C45" s="902"/>
      <c r="D45" s="902"/>
      <c r="E45" s="902"/>
      <c r="F45" s="902"/>
      <c r="G45" s="547"/>
      <c r="H45" s="547"/>
      <c r="Z45" s="512"/>
      <c r="AB45" s="329"/>
      <c r="AC45" s="330"/>
      <c r="AX45" s="520"/>
      <c r="AY45" s="520"/>
      <c r="AZ45" s="520"/>
    </row>
    <row r="46" spans="1:52" ht="69" customHeight="1">
      <c r="A46" s="550">
        <v>4</v>
      </c>
      <c r="B46" s="903" t="s">
        <v>563</v>
      </c>
      <c r="C46" s="903"/>
      <c r="D46" s="903"/>
      <c r="E46" s="903"/>
      <c r="F46" s="551"/>
      <c r="G46" s="547"/>
      <c r="H46" s="547"/>
      <c r="Z46" s="512"/>
      <c r="AB46" s="329"/>
      <c r="AC46" s="330"/>
      <c r="AX46" s="520"/>
      <c r="AY46" s="520"/>
      <c r="AZ46" s="520"/>
    </row>
    <row r="47" spans="1:52" s="511" customFormat="1" ht="136.5" customHeight="1">
      <c r="A47" s="529">
        <v>4.0999999999999996</v>
      </c>
      <c r="B47" s="897" t="s">
        <v>564</v>
      </c>
      <c r="C47" s="897"/>
      <c r="D47" s="897"/>
      <c r="E47" s="897"/>
      <c r="F47" s="897"/>
      <c r="G47" s="552"/>
      <c r="H47" s="552"/>
      <c r="Z47" s="512"/>
      <c r="AA47" s="512"/>
      <c r="AB47" s="335"/>
      <c r="AC47" s="336"/>
      <c r="AD47" s="553"/>
      <c r="AE47" s="553"/>
      <c r="AF47" s="512"/>
      <c r="AG47" s="512"/>
      <c r="AH47" s="512"/>
      <c r="AI47" s="512"/>
      <c r="AJ47" s="512"/>
      <c r="AK47" s="512"/>
      <c r="AL47" s="512"/>
      <c r="AM47" s="512"/>
      <c r="AN47" s="512"/>
      <c r="AO47" s="512"/>
      <c r="AP47" s="512"/>
      <c r="AQ47" s="512"/>
      <c r="AR47" s="512"/>
      <c r="AS47" s="512"/>
      <c r="AT47" s="512"/>
      <c r="AU47" s="512"/>
      <c r="AV47" s="512"/>
      <c r="AW47" s="512"/>
      <c r="AX47" s="512"/>
      <c r="AY47" s="512"/>
      <c r="AZ47" s="512"/>
    </row>
    <row r="48" spans="1:52" ht="68.25" customHeight="1">
      <c r="A48" s="550">
        <v>4.2</v>
      </c>
      <c r="B48" s="897" t="s">
        <v>502</v>
      </c>
      <c r="C48" s="897"/>
      <c r="D48" s="897"/>
      <c r="E48" s="897"/>
      <c r="F48" s="897"/>
      <c r="G48" s="552"/>
      <c r="H48" s="552"/>
      <c r="Z48" s="512"/>
      <c r="AA48" s="512"/>
      <c r="AB48" s="335"/>
      <c r="AC48" s="336"/>
      <c r="AD48" s="554"/>
      <c r="AE48" s="554"/>
      <c r="AF48" s="520"/>
      <c r="AG48" s="520"/>
      <c r="AH48" s="520"/>
      <c r="AI48" s="520"/>
      <c r="AJ48" s="520"/>
      <c r="AK48" s="520"/>
      <c r="AL48" s="520"/>
      <c r="AM48" s="520"/>
      <c r="AN48" s="520"/>
      <c r="AO48" s="520"/>
      <c r="AP48" s="520"/>
      <c r="AQ48" s="520"/>
      <c r="AR48" s="520"/>
      <c r="AS48" s="520"/>
      <c r="AT48" s="520"/>
      <c r="AU48" s="520"/>
      <c r="AV48" s="520"/>
      <c r="AW48" s="520"/>
      <c r="AX48" s="520"/>
      <c r="AY48" s="520"/>
      <c r="AZ48" s="520"/>
    </row>
    <row r="49" spans="1:52" ht="67.5" customHeight="1">
      <c r="A49" s="529">
        <v>4.3</v>
      </c>
      <c r="B49" s="897" t="s">
        <v>565</v>
      </c>
      <c r="C49" s="897"/>
      <c r="D49" s="897"/>
      <c r="E49" s="897"/>
      <c r="F49" s="897"/>
      <c r="G49" s="552"/>
      <c r="H49" s="552"/>
      <c r="Z49" s="512"/>
      <c r="AA49" s="512"/>
      <c r="AB49" s="335"/>
      <c r="AC49" s="336"/>
      <c r="AD49" s="554"/>
      <c r="AE49" s="554"/>
      <c r="AF49" s="520"/>
      <c r="AG49" s="520"/>
      <c r="AH49" s="520"/>
      <c r="AI49" s="520"/>
      <c r="AJ49" s="520"/>
      <c r="AK49" s="520"/>
      <c r="AL49" s="520"/>
      <c r="AM49" s="520"/>
      <c r="AN49" s="520"/>
      <c r="AO49" s="520"/>
      <c r="AP49" s="520"/>
      <c r="AQ49" s="520"/>
      <c r="AR49" s="520"/>
      <c r="AS49" s="520"/>
      <c r="AT49" s="520"/>
      <c r="AU49" s="520"/>
      <c r="AV49" s="520"/>
      <c r="AW49" s="520"/>
      <c r="AX49" s="520"/>
      <c r="AY49" s="520"/>
      <c r="AZ49" s="520"/>
    </row>
    <row r="50" spans="1:52" ht="155.25" customHeight="1">
      <c r="A50" s="550">
        <v>4.4000000000000004</v>
      </c>
      <c r="B50" s="897" t="s">
        <v>566</v>
      </c>
      <c r="C50" s="897"/>
      <c r="D50" s="897"/>
      <c r="E50" s="897"/>
      <c r="F50" s="897"/>
      <c r="G50" s="552"/>
      <c r="H50" s="552"/>
      <c r="Z50" s="512"/>
      <c r="AA50" s="512"/>
      <c r="AB50" s="335"/>
      <c r="AC50" s="336"/>
      <c r="AD50" s="554"/>
      <c r="AE50" s="554"/>
      <c r="AF50" s="520"/>
      <c r="AG50" s="520"/>
      <c r="AH50" s="520"/>
      <c r="AI50" s="520"/>
      <c r="AJ50" s="520"/>
      <c r="AK50" s="520"/>
      <c r="AL50" s="520"/>
      <c r="AM50" s="520"/>
      <c r="AN50" s="520"/>
      <c r="AO50" s="520"/>
      <c r="AP50" s="520"/>
      <c r="AQ50" s="520"/>
      <c r="AR50" s="520"/>
      <c r="AS50" s="520"/>
      <c r="AT50" s="520"/>
      <c r="AU50" s="520"/>
      <c r="AV50" s="520"/>
      <c r="AW50" s="520"/>
      <c r="AX50" s="520"/>
      <c r="AY50" s="520"/>
      <c r="AZ50" s="520"/>
    </row>
    <row r="51" spans="1:52" ht="90.75" customHeight="1">
      <c r="A51" s="529">
        <v>4.5</v>
      </c>
      <c r="B51" s="897" t="s">
        <v>567</v>
      </c>
      <c r="C51" s="897"/>
      <c r="D51" s="897"/>
      <c r="E51" s="897"/>
      <c r="F51" s="897"/>
      <c r="G51" s="552"/>
      <c r="H51" s="552"/>
      <c r="Z51" s="512"/>
      <c r="AA51" s="512"/>
      <c r="AB51" s="335"/>
      <c r="AC51" s="336"/>
      <c r="AD51" s="554"/>
      <c r="AE51" s="554"/>
      <c r="AF51" s="520"/>
      <c r="AG51" s="520"/>
      <c r="AH51" s="520"/>
      <c r="AI51" s="520"/>
      <c r="AJ51" s="520"/>
      <c r="AK51" s="520"/>
      <c r="AL51" s="520"/>
      <c r="AM51" s="520"/>
      <c r="AN51" s="520"/>
      <c r="AO51" s="520"/>
      <c r="AP51" s="520"/>
      <c r="AQ51" s="520"/>
      <c r="AR51" s="520"/>
      <c r="AS51" s="520"/>
      <c r="AT51" s="520"/>
      <c r="AU51" s="520"/>
      <c r="AV51" s="520"/>
      <c r="AW51" s="520"/>
      <c r="AX51" s="520"/>
      <c r="AY51" s="520"/>
      <c r="AZ51" s="520"/>
    </row>
    <row r="52" spans="1:52" ht="81.75" customHeight="1">
      <c r="A52" s="550">
        <v>4.5999999999999996</v>
      </c>
      <c r="B52" s="897" t="s">
        <v>568</v>
      </c>
      <c r="C52" s="897"/>
      <c r="D52" s="897"/>
      <c r="E52" s="897"/>
      <c r="F52" s="897"/>
      <c r="G52" s="552"/>
      <c r="H52" s="552"/>
      <c r="Z52" s="512"/>
      <c r="AA52" s="512"/>
      <c r="AB52" s="335"/>
      <c r="AC52" s="336"/>
      <c r="AD52" s="554"/>
      <c r="AE52" s="554"/>
      <c r="AF52" s="520"/>
      <c r="AG52" s="520"/>
      <c r="AH52" s="520"/>
      <c r="AI52" s="520"/>
      <c r="AJ52" s="520"/>
      <c r="AK52" s="520"/>
      <c r="AL52" s="520"/>
      <c r="AM52" s="520"/>
      <c r="AN52" s="520"/>
      <c r="AO52" s="520"/>
      <c r="AP52" s="520"/>
      <c r="AQ52" s="520"/>
      <c r="AR52" s="520"/>
      <c r="AS52" s="520"/>
      <c r="AT52" s="520"/>
      <c r="AU52" s="520"/>
      <c r="AV52" s="520"/>
      <c r="AW52" s="520"/>
      <c r="AX52" s="520"/>
      <c r="AY52" s="520"/>
      <c r="AZ52" s="520"/>
    </row>
    <row r="53" spans="1:52" ht="54" customHeight="1">
      <c r="A53" s="529">
        <v>4.7</v>
      </c>
      <c r="B53" s="897" t="s">
        <v>554</v>
      </c>
      <c r="C53" s="897"/>
      <c r="D53" s="897"/>
      <c r="E53" s="897"/>
      <c r="F53" s="897"/>
      <c r="G53" s="552"/>
      <c r="H53" s="552"/>
      <c r="Z53" s="512"/>
      <c r="AA53" s="512"/>
      <c r="AB53" s="335"/>
      <c r="AC53" s="336"/>
      <c r="AD53" s="554"/>
      <c r="AE53" s="554"/>
      <c r="AF53" s="520"/>
      <c r="AG53" s="520"/>
      <c r="AH53" s="520"/>
      <c r="AI53" s="520"/>
      <c r="AJ53" s="520"/>
      <c r="AK53" s="520"/>
      <c r="AL53" s="520"/>
      <c r="AM53" s="520"/>
      <c r="AN53" s="520"/>
      <c r="AO53" s="520"/>
      <c r="AP53" s="520"/>
      <c r="AQ53" s="520"/>
      <c r="AR53" s="520"/>
      <c r="AS53" s="520"/>
      <c r="AT53" s="520"/>
      <c r="AU53" s="520"/>
      <c r="AV53" s="520"/>
      <c r="AW53" s="520"/>
      <c r="AX53" s="520"/>
      <c r="AY53" s="520"/>
      <c r="AZ53" s="520"/>
    </row>
    <row r="54" spans="1:52" s="511" customFormat="1" ht="60.75" customHeight="1">
      <c r="A54" s="550">
        <v>4.8</v>
      </c>
      <c r="B54" s="905" t="s">
        <v>569</v>
      </c>
      <c r="C54" s="905"/>
      <c r="D54" s="905"/>
      <c r="E54" s="905"/>
      <c r="F54" s="905"/>
      <c r="G54" s="552"/>
      <c r="H54" s="552"/>
      <c r="Z54" s="512"/>
      <c r="AA54" s="512"/>
      <c r="AB54" s="335"/>
      <c r="AC54" s="336"/>
      <c r="AD54" s="553"/>
      <c r="AE54" s="553"/>
      <c r="AF54" s="512"/>
      <c r="AG54" s="512"/>
      <c r="AH54" s="512"/>
      <c r="AI54" s="512"/>
      <c r="AJ54" s="512"/>
      <c r="AK54" s="512"/>
      <c r="AL54" s="512"/>
      <c r="AM54" s="512"/>
      <c r="AN54" s="512"/>
      <c r="AO54" s="512"/>
      <c r="AP54" s="512"/>
      <c r="AQ54" s="512"/>
      <c r="AR54" s="512"/>
      <c r="AS54" s="512"/>
      <c r="AT54" s="512"/>
      <c r="AU54" s="512"/>
      <c r="AV54" s="512"/>
      <c r="AW54" s="512"/>
      <c r="AX54" s="512"/>
      <c r="AY54" s="512"/>
      <c r="AZ54" s="512"/>
    </row>
    <row r="55" spans="1:52" s="511" customFormat="1" ht="33" customHeight="1">
      <c r="A55" s="529">
        <v>4.9000000000000004</v>
      </c>
      <c r="B55" s="905" t="s">
        <v>570</v>
      </c>
      <c r="C55" s="905"/>
      <c r="D55" s="905"/>
      <c r="E55" s="905"/>
      <c r="F55" s="905"/>
      <c r="G55" s="552"/>
      <c r="H55" s="552"/>
      <c r="Z55" s="512"/>
      <c r="AA55" s="512"/>
      <c r="AB55" s="335"/>
      <c r="AC55" s="336"/>
      <c r="AD55" s="553"/>
      <c r="AE55" s="553"/>
      <c r="AF55" s="512"/>
      <c r="AG55" s="512"/>
      <c r="AH55" s="512"/>
      <c r="AI55" s="512"/>
      <c r="AJ55" s="512"/>
      <c r="AK55" s="512"/>
      <c r="AL55" s="512"/>
      <c r="AM55" s="512"/>
      <c r="AN55" s="512"/>
      <c r="AO55" s="512"/>
      <c r="AP55" s="512"/>
      <c r="AQ55" s="512"/>
      <c r="AR55" s="512"/>
      <c r="AS55" s="512"/>
      <c r="AT55" s="512"/>
      <c r="AU55" s="512"/>
      <c r="AV55" s="512"/>
      <c r="AW55" s="512"/>
      <c r="AX55" s="512"/>
      <c r="AY55" s="512"/>
      <c r="AZ55" s="512"/>
    </row>
    <row r="56" spans="1:52" s="511" customFormat="1" ht="26.1" customHeight="1">
      <c r="A56" s="550">
        <v>5</v>
      </c>
      <c r="B56" s="906" t="s">
        <v>503</v>
      </c>
      <c r="C56" s="906"/>
      <c r="D56" s="906"/>
      <c r="E56" s="906"/>
      <c r="F56" s="906"/>
      <c r="G56" s="555"/>
      <c r="H56" s="555"/>
      <c r="K56" s="517"/>
      <c r="L56" s="517"/>
      <c r="M56" s="517"/>
      <c r="N56" s="517"/>
      <c r="O56" s="517"/>
      <c r="P56" s="517"/>
      <c r="Q56" s="517"/>
      <c r="R56" s="517"/>
      <c r="S56" s="517"/>
      <c r="T56" s="517"/>
      <c r="U56" s="517"/>
      <c r="V56" s="517"/>
      <c r="W56" s="517"/>
      <c r="X56" s="517"/>
      <c r="Y56" s="517"/>
      <c r="Z56" s="520"/>
      <c r="AA56" s="520"/>
      <c r="AB56" s="556"/>
      <c r="AC56" s="336"/>
      <c r="AD56" s="553"/>
      <c r="AE56" s="553"/>
      <c r="AF56" s="512"/>
      <c r="AG56" s="512"/>
      <c r="AH56" s="512"/>
      <c r="AI56" s="512"/>
      <c r="AJ56" s="512"/>
      <c r="AK56" s="512"/>
      <c r="AL56" s="512"/>
      <c r="AM56" s="512"/>
      <c r="AN56" s="512"/>
      <c r="AO56" s="512"/>
      <c r="AP56" s="512"/>
      <c r="AQ56" s="512"/>
      <c r="AR56" s="512"/>
      <c r="AS56" s="512"/>
      <c r="AT56" s="512"/>
      <c r="AU56" s="512"/>
      <c r="AV56" s="512"/>
      <c r="AW56" s="512"/>
      <c r="AX56" s="512"/>
      <c r="AY56" s="512"/>
      <c r="AZ56" s="512"/>
    </row>
    <row r="57" spans="1:52" s="511" customFormat="1" ht="51" customHeight="1">
      <c r="A57" s="529">
        <v>5.0999999999999996</v>
      </c>
      <c r="B57" s="897" t="s">
        <v>571</v>
      </c>
      <c r="C57" s="897"/>
      <c r="D57" s="897"/>
      <c r="E57" s="897"/>
      <c r="F57" s="897"/>
      <c r="G57" s="552"/>
      <c r="H57" s="552"/>
      <c r="K57" s="517"/>
      <c r="L57" s="517"/>
      <c r="M57" s="517"/>
      <c r="N57" s="517"/>
      <c r="O57" s="517"/>
      <c r="P57" s="517"/>
      <c r="Q57" s="517"/>
      <c r="R57" s="517"/>
      <c r="S57" s="517"/>
      <c r="T57" s="517"/>
      <c r="U57" s="517"/>
      <c r="V57" s="517"/>
      <c r="W57" s="517"/>
      <c r="X57" s="517"/>
      <c r="Y57" s="517"/>
      <c r="Z57" s="520"/>
      <c r="AA57" s="520"/>
      <c r="AB57" s="556"/>
      <c r="AC57" s="336"/>
      <c r="AD57" s="553"/>
      <c r="AE57" s="553"/>
      <c r="AF57" s="512"/>
      <c r="AG57" s="512"/>
      <c r="AH57" s="512"/>
      <c r="AI57" s="512"/>
      <c r="AJ57" s="512"/>
      <c r="AK57" s="512"/>
      <c r="AL57" s="512"/>
      <c r="AM57" s="512"/>
      <c r="AN57" s="512"/>
      <c r="AO57" s="512"/>
      <c r="AP57" s="512"/>
      <c r="AQ57" s="512"/>
      <c r="AR57" s="512"/>
      <c r="AS57" s="512"/>
      <c r="AT57" s="512"/>
      <c r="AU57" s="512"/>
      <c r="AV57" s="512"/>
      <c r="AW57" s="512"/>
      <c r="AX57" s="512"/>
      <c r="AY57" s="512"/>
      <c r="AZ57" s="512"/>
    </row>
    <row r="58" spans="1:52" s="511" customFormat="1" ht="38.1" customHeight="1">
      <c r="A58" s="529">
        <v>6</v>
      </c>
      <c r="B58" s="897" t="s">
        <v>504</v>
      </c>
      <c r="C58" s="897"/>
      <c r="D58" s="897"/>
      <c r="E58" s="897"/>
      <c r="F58" s="897"/>
      <c r="G58" s="552"/>
      <c r="H58" s="552"/>
      <c r="Z58" s="512"/>
      <c r="AA58" s="512"/>
      <c r="AB58" s="557"/>
      <c r="AC58" s="336"/>
      <c r="AD58" s="553"/>
      <c r="AE58" s="553"/>
      <c r="AF58" s="512"/>
      <c r="AG58" s="512"/>
      <c r="AH58" s="512"/>
      <c r="AI58" s="512"/>
      <c r="AJ58" s="512"/>
      <c r="AK58" s="512"/>
      <c r="AL58" s="512"/>
      <c r="AM58" s="512"/>
      <c r="AN58" s="512"/>
      <c r="AO58" s="512"/>
      <c r="AP58" s="512"/>
      <c r="AQ58" s="512"/>
      <c r="AR58" s="512"/>
      <c r="AS58" s="512"/>
      <c r="AT58" s="512"/>
      <c r="AU58" s="512"/>
      <c r="AV58" s="512"/>
      <c r="AW58" s="512"/>
      <c r="AX58" s="512"/>
      <c r="AY58" s="512"/>
      <c r="AZ58" s="512"/>
    </row>
    <row r="59" spans="1:52" s="511" customFormat="1" ht="38.1" customHeight="1">
      <c r="A59" s="550"/>
      <c r="B59" s="558" t="s">
        <v>385</v>
      </c>
      <c r="C59" s="904" t="s">
        <v>572</v>
      </c>
      <c r="D59" s="904"/>
      <c r="E59" s="904"/>
      <c r="F59" s="904"/>
      <c r="J59" s="517"/>
      <c r="Z59" s="512"/>
      <c r="AA59" s="512"/>
      <c r="AB59" s="556"/>
      <c r="AC59" s="336"/>
      <c r="AD59" s="553"/>
      <c r="AE59" s="553"/>
      <c r="AF59" s="512"/>
      <c r="AG59" s="512"/>
      <c r="AH59" s="512"/>
      <c r="AI59" s="512"/>
      <c r="AJ59" s="512"/>
      <c r="AK59" s="512"/>
      <c r="AL59" s="512"/>
      <c r="AM59" s="512"/>
      <c r="AN59" s="512"/>
      <c r="AO59" s="512"/>
      <c r="AP59" s="512"/>
      <c r="AQ59" s="512"/>
      <c r="AR59" s="512"/>
      <c r="AS59" s="512"/>
      <c r="AT59" s="512"/>
      <c r="AU59" s="512"/>
      <c r="AV59" s="512"/>
      <c r="AW59" s="512"/>
      <c r="AX59" s="512"/>
      <c r="AY59" s="512"/>
      <c r="AZ59" s="512"/>
    </row>
    <row r="60" spans="1:52" s="511" customFormat="1" ht="38.1" customHeight="1">
      <c r="A60" s="550"/>
      <c r="B60" s="558" t="s">
        <v>386</v>
      </c>
      <c r="C60" s="904" t="s">
        <v>573</v>
      </c>
      <c r="D60" s="904"/>
      <c r="E60" s="904"/>
      <c r="F60" s="904"/>
      <c r="J60" s="517"/>
      <c r="K60" s="517"/>
      <c r="L60" s="517"/>
      <c r="M60" s="517"/>
      <c r="N60" s="517"/>
      <c r="O60" s="517"/>
      <c r="P60" s="517"/>
      <c r="Q60" s="517"/>
      <c r="R60" s="517"/>
      <c r="S60" s="517"/>
      <c r="T60" s="517"/>
      <c r="U60" s="517"/>
      <c r="V60" s="517"/>
      <c r="W60" s="517"/>
      <c r="X60" s="517"/>
      <c r="Y60" s="517"/>
      <c r="Z60" s="520"/>
      <c r="AA60" s="520"/>
      <c r="AB60" s="556"/>
      <c r="AC60" s="336"/>
      <c r="AD60" s="553"/>
      <c r="AE60" s="553"/>
      <c r="AF60" s="512"/>
      <c r="AG60" s="512"/>
      <c r="AH60" s="512"/>
      <c r="AI60" s="512"/>
      <c r="AJ60" s="512"/>
      <c r="AK60" s="512"/>
      <c r="AL60" s="512"/>
      <c r="AM60" s="512"/>
      <c r="AN60" s="512"/>
      <c r="AO60" s="512"/>
      <c r="AP60" s="512"/>
      <c r="AQ60" s="512"/>
      <c r="AR60" s="512"/>
      <c r="AS60" s="512"/>
      <c r="AT60" s="512"/>
      <c r="AU60" s="512"/>
      <c r="AV60" s="512"/>
      <c r="AW60" s="512"/>
      <c r="AX60" s="512"/>
      <c r="AY60" s="512"/>
      <c r="AZ60" s="512"/>
    </row>
    <row r="61" spans="1:52" s="511" customFormat="1" ht="38.1" customHeight="1">
      <c r="A61" s="550"/>
      <c r="B61" s="558" t="s">
        <v>387</v>
      </c>
      <c r="C61" s="904" t="s">
        <v>574</v>
      </c>
      <c r="D61" s="904"/>
      <c r="E61" s="904"/>
      <c r="F61" s="904"/>
      <c r="Z61" s="512"/>
      <c r="AA61" s="512"/>
      <c r="AB61" s="556"/>
      <c r="AC61" s="336"/>
      <c r="AD61" s="553"/>
      <c r="AE61" s="553"/>
      <c r="AF61" s="512"/>
      <c r="AG61" s="512"/>
      <c r="AH61" s="512"/>
      <c r="AI61" s="512"/>
      <c r="AJ61" s="512"/>
      <c r="AK61" s="512"/>
      <c r="AL61" s="512"/>
      <c r="AM61" s="512"/>
      <c r="AN61" s="512"/>
      <c r="AO61" s="512"/>
      <c r="AP61" s="512"/>
      <c r="AQ61" s="512"/>
      <c r="AR61" s="512"/>
      <c r="AS61" s="512"/>
      <c r="AT61" s="512"/>
      <c r="AU61" s="512"/>
      <c r="AV61" s="512"/>
      <c r="AW61" s="512"/>
      <c r="AX61" s="512"/>
      <c r="AY61" s="512"/>
      <c r="AZ61" s="512"/>
    </row>
    <row r="62" spans="1:52" s="511" customFormat="1" ht="38.1" customHeight="1">
      <c r="A62" s="550"/>
      <c r="B62" s="558" t="s">
        <v>505</v>
      </c>
      <c r="C62" s="904" t="s">
        <v>575</v>
      </c>
      <c r="D62" s="904"/>
      <c r="E62" s="904"/>
      <c r="F62" s="904"/>
      <c r="Z62" s="512"/>
      <c r="AA62" s="512"/>
      <c r="AB62" s="556"/>
      <c r="AC62" s="336"/>
      <c r="AD62" s="553"/>
      <c r="AE62" s="553"/>
      <c r="AF62" s="512"/>
      <c r="AG62" s="512"/>
      <c r="AH62" s="512"/>
      <c r="AI62" s="512"/>
      <c r="AJ62" s="512"/>
      <c r="AK62" s="512"/>
      <c r="AL62" s="512"/>
      <c r="AM62" s="512"/>
      <c r="AN62" s="512"/>
      <c r="AO62" s="512"/>
      <c r="AP62" s="512"/>
      <c r="AQ62" s="512"/>
      <c r="AR62" s="512"/>
      <c r="AS62" s="512"/>
      <c r="AT62" s="512"/>
      <c r="AU62" s="512"/>
      <c r="AV62" s="512"/>
      <c r="AW62" s="512"/>
      <c r="AX62" s="512"/>
      <c r="AY62" s="512"/>
      <c r="AZ62" s="512"/>
    </row>
    <row r="63" spans="1:52" ht="38.1" customHeight="1">
      <c r="A63" s="550"/>
      <c r="B63" s="558" t="s">
        <v>175</v>
      </c>
      <c r="C63" s="904" t="s">
        <v>576</v>
      </c>
      <c r="D63" s="904"/>
      <c r="E63" s="904"/>
      <c r="F63" s="904"/>
      <c r="G63" s="511"/>
      <c r="H63" s="511"/>
      <c r="J63" s="517"/>
      <c r="K63" s="517"/>
      <c r="L63" s="517"/>
      <c r="M63" s="517"/>
      <c r="N63" s="517"/>
      <c r="O63" s="517"/>
      <c r="P63" s="517"/>
      <c r="Q63" s="517"/>
      <c r="R63" s="517"/>
      <c r="S63" s="517"/>
      <c r="T63" s="517"/>
      <c r="U63" s="517"/>
      <c r="V63" s="517"/>
      <c r="W63" s="517"/>
      <c r="X63" s="517"/>
      <c r="Y63" s="517"/>
      <c r="Z63" s="520"/>
      <c r="AA63" s="520"/>
      <c r="AB63" s="556"/>
      <c r="AC63" s="336"/>
      <c r="AD63" s="554"/>
      <c r="AE63" s="554"/>
      <c r="AF63" s="520"/>
      <c r="AG63" s="520"/>
      <c r="AH63" s="520"/>
      <c r="AI63" s="520"/>
      <c r="AJ63" s="520"/>
      <c r="AK63" s="520"/>
      <c r="AL63" s="520"/>
      <c r="AM63" s="520"/>
      <c r="AN63" s="520"/>
      <c r="AO63" s="520"/>
      <c r="AP63" s="520"/>
      <c r="AQ63" s="520"/>
      <c r="AR63" s="520"/>
      <c r="AS63" s="520"/>
      <c r="AT63" s="520"/>
      <c r="AU63" s="520"/>
      <c r="AV63" s="520"/>
      <c r="AW63" s="520"/>
      <c r="AX63" s="520"/>
      <c r="AY63" s="520"/>
      <c r="AZ63" s="520"/>
    </row>
    <row r="64" spans="1:52" ht="38.1" customHeight="1">
      <c r="A64" s="550"/>
      <c r="B64" s="558" t="s">
        <v>176</v>
      </c>
      <c r="C64" s="904" t="s">
        <v>577</v>
      </c>
      <c r="D64" s="904"/>
      <c r="E64" s="904"/>
      <c r="F64" s="904"/>
      <c r="G64" s="511"/>
      <c r="H64" s="511"/>
      <c r="K64" s="517"/>
      <c r="L64" s="517"/>
      <c r="M64" s="517"/>
      <c r="N64" s="517"/>
      <c r="O64" s="517"/>
      <c r="P64" s="517"/>
      <c r="Q64" s="517"/>
      <c r="R64" s="517"/>
      <c r="S64" s="517"/>
      <c r="T64" s="517"/>
      <c r="U64" s="517"/>
      <c r="V64" s="517"/>
      <c r="W64" s="517"/>
      <c r="X64" s="517"/>
      <c r="Y64" s="517"/>
      <c r="Z64" s="520"/>
      <c r="AA64" s="520"/>
      <c r="AB64" s="556"/>
      <c r="AC64" s="336"/>
      <c r="AD64" s="554"/>
      <c r="AE64" s="554"/>
      <c r="AF64" s="520"/>
      <c r="AG64" s="520"/>
      <c r="AH64" s="520"/>
      <c r="AI64" s="520"/>
      <c r="AJ64" s="520"/>
      <c r="AK64" s="520"/>
      <c r="AL64" s="520"/>
      <c r="AM64" s="520"/>
      <c r="AN64" s="520"/>
      <c r="AO64" s="520"/>
      <c r="AP64" s="520"/>
      <c r="AQ64" s="520"/>
      <c r="AR64" s="520"/>
      <c r="AS64" s="520"/>
      <c r="AT64" s="520"/>
      <c r="AU64" s="520"/>
      <c r="AV64" s="520"/>
      <c r="AW64" s="520"/>
      <c r="AX64" s="520"/>
      <c r="AY64" s="520"/>
      <c r="AZ64" s="520"/>
    </row>
    <row r="65" spans="1:52" ht="38.1" customHeight="1">
      <c r="A65" s="550"/>
      <c r="B65" s="558" t="s">
        <v>506</v>
      </c>
      <c r="C65" s="904" t="s">
        <v>578</v>
      </c>
      <c r="D65" s="904"/>
      <c r="E65" s="904"/>
      <c r="F65" s="904"/>
      <c r="G65" s="511"/>
      <c r="H65" s="511"/>
      <c r="K65" s="517"/>
      <c r="L65" s="517"/>
      <c r="M65" s="517"/>
      <c r="N65" s="517"/>
      <c r="O65" s="517"/>
      <c r="P65" s="517"/>
      <c r="Q65" s="517"/>
      <c r="R65" s="517"/>
      <c r="S65" s="517"/>
      <c r="T65" s="517"/>
      <c r="U65" s="517"/>
      <c r="V65" s="517"/>
      <c r="W65" s="517"/>
      <c r="X65" s="517"/>
      <c r="Y65" s="517"/>
      <c r="Z65" s="520"/>
      <c r="AA65" s="520"/>
      <c r="AB65" s="556"/>
      <c r="AC65" s="336"/>
      <c r="AD65" s="554"/>
      <c r="AE65" s="554"/>
      <c r="AF65" s="520"/>
      <c r="AG65" s="520"/>
      <c r="AH65" s="520"/>
      <c r="AI65" s="520"/>
      <c r="AJ65" s="520"/>
      <c r="AK65" s="520"/>
      <c r="AL65" s="520"/>
      <c r="AM65" s="520"/>
      <c r="AN65" s="520"/>
      <c r="AO65" s="520"/>
      <c r="AP65" s="520"/>
      <c r="AQ65" s="520"/>
      <c r="AR65" s="520"/>
      <c r="AS65" s="520"/>
      <c r="AT65" s="520"/>
      <c r="AU65" s="520"/>
      <c r="AV65" s="520"/>
      <c r="AW65" s="520"/>
      <c r="AX65" s="520"/>
      <c r="AY65" s="520"/>
      <c r="AZ65" s="520"/>
    </row>
    <row r="66" spans="1:52">
      <c r="A66" s="558"/>
      <c r="B66" s="558" t="s">
        <v>507</v>
      </c>
      <c r="C66" s="904" t="s">
        <v>579</v>
      </c>
      <c r="D66" s="904"/>
      <c r="E66" s="904"/>
      <c r="F66" s="904"/>
      <c r="G66" s="517"/>
      <c r="H66" s="517"/>
      <c r="J66" s="517"/>
      <c r="Z66" s="512"/>
      <c r="AA66" s="512"/>
      <c r="AB66" s="335"/>
      <c r="AC66" s="336"/>
      <c r="AD66" s="554"/>
      <c r="AE66" s="554"/>
      <c r="AF66" s="520"/>
      <c r="AG66" s="520"/>
      <c r="AH66" s="520"/>
      <c r="AI66" s="520"/>
      <c r="AJ66" s="520"/>
      <c r="AK66" s="520"/>
      <c r="AL66" s="520"/>
      <c r="AM66" s="520"/>
      <c r="AN66" s="520"/>
      <c r="AO66" s="520"/>
      <c r="AP66" s="520"/>
      <c r="AQ66" s="520"/>
      <c r="AR66" s="520"/>
      <c r="AS66" s="520"/>
      <c r="AT66" s="520"/>
      <c r="AU66" s="520"/>
      <c r="AV66" s="520"/>
      <c r="AW66" s="520"/>
      <c r="AX66" s="520"/>
      <c r="AY66" s="520"/>
      <c r="AZ66" s="520"/>
    </row>
    <row r="67" spans="1:52">
      <c r="A67" s="558"/>
      <c r="B67" s="558" t="s">
        <v>508</v>
      </c>
      <c r="C67" s="904" t="s">
        <v>580</v>
      </c>
      <c r="D67" s="904"/>
      <c r="E67" s="904"/>
      <c r="F67" s="904"/>
      <c r="G67" s="517"/>
      <c r="H67" s="517"/>
      <c r="J67" s="517"/>
      <c r="Z67" s="512"/>
      <c r="AA67" s="512"/>
      <c r="AB67" s="335"/>
      <c r="AC67" s="336"/>
      <c r="AD67" s="554"/>
      <c r="AE67" s="554"/>
      <c r="AF67" s="520"/>
      <c r="AG67" s="520"/>
      <c r="AH67" s="520"/>
      <c r="AI67" s="520"/>
      <c r="AJ67" s="520"/>
      <c r="AK67" s="520"/>
      <c r="AL67" s="520"/>
      <c r="AM67" s="520"/>
      <c r="AN67" s="520"/>
      <c r="AO67" s="520"/>
      <c r="AP67" s="520"/>
      <c r="AQ67" s="520"/>
      <c r="AR67" s="520"/>
      <c r="AS67" s="520"/>
      <c r="AT67" s="520"/>
      <c r="AU67" s="520"/>
      <c r="AV67" s="520"/>
      <c r="AW67" s="520"/>
      <c r="AX67" s="520"/>
      <c r="AY67" s="520"/>
      <c r="AZ67" s="520"/>
    </row>
    <row r="68" spans="1:52" ht="53.25" customHeight="1">
      <c r="A68" s="558"/>
      <c r="B68" s="558" t="s">
        <v>509</v>
      </c>
      <c r="C68" s="904" t="s">
        <v>581</v>
      </c>
      <c r="D68" s="904"/>
      <c r="E68" s="904"/>
      <c r="F68" s="904"/>
      <c r="G68" s="517"/>
      <c r="H68" s="517"/>
      <c r="J68" s="517"/>
      <c r="Z68" s="512"/>
      <c r="AA68" s="512"/>
      <c r="AB68" s="335"/>
      <c r="AC68" s="336"/>
      <c r="AD68" s="554"/>
      <c r="AE68" s="554"/>
      <c r="AF68" s="520"/>
      <c r="AG68" s="520"/>
      <c r="AH68" s="520"/>
      <c r="AI68" s="520"/>
      <c r="AJ68" s="520"/>
      <c r="AK68" s="520"/>
      <c r="AL68" s="520"/>
      <c r="AM68" s="520"/>
      <c r="AN68" s="520"/>
      <c r="AO68" s="520"/>
      <c r="AP68" s="520"/>
      <c r="AQ68" s="520"/>
      <c r="AR68" s="520"/>
      <c r="AS68" s="520"/>
      <c r="AT68" s="520"/>
      <c r="AU68" s="520"/>
      <c r="AV68" s="520"/>
      <c r="AW68" s="520"/>
      <c r="AX68" s="520"/>
      <c r="AY68" s="520"/>
      <c r="AZ68" s="520"/>
    </row>
    <row r="69" spans="1:52" ht="57.75" customHeight="1">
      <c r="A69" s="550">
        <v>7</v>
      </c>
      <c r="B69" s="907" t="s">
        <v>582</v>
      </c>
      <c r="C69" s="907"/>
      <c r="D69" s="907"/>
      <c r="E69" s="907"/>
      <c r="F69" s="907"/>
      <c r="G69" s="517"/>
      <c r="H69" s="517"/>
      <c r="Z69" s="512"/>
      <c r="AA69" s="512"/>
      <c r="AB69" s="335"/>
      <c r="AC69" s="336"/>
      <c r="AD69" s="554"/>
      <c r="AE69" s="554"/>
      <c r="AF69" s="520"/>
      <c r="AG69" s="520"/>
      <c r="AH69" s="520"/>
      <c r="AI69" s="520"/>
      <c r="AJ69" s="520"/>
      <c r="AK69" s="520"/>
      <c r="AL69" s="520"/>
      <c r="AM69" s="520"/>
      <c r="AN69" s="520"/>
      <c r="AO69" s="520"/>
      <c r="AP69" s="520"/>
      <c r="AQ69" s="520"/>
      <c r="AR69" s="520"/>
      <c r="AS69" s="520"/>
      <c r="AT69" s="520"/>
      <c r="AU69" s="520"/>
      <c r="AV69" s="520"/>
      <c r="AW69" s="520"/>
      <c r="AX69" s="520"/>
      <c r="AY69" s="520"/>
      <c r="AZ69" s="520"/>
    </row>
    <row r="70" spans="1:52" ht="56.25" customHeight="1">
      <c r="A70" s="529">
        <v>8</v>
      </c>
      <c r="B70" s="897" t="s">
        <v>510</v>
      </c>
      <c r="C70" s="897"/>
      <c r="D70" s="897"/>
      <c r="E70" s="897"/>
      <c r="F70" s="897"/>
      <c r="G70" s="552"/>
      <c r="H70" s="552"/>
      <c r="Z70" s="512"/>
      <c r="AA70" s="512"/>
      <c r="AB70" s="335"/>
      <c r="AC70" s="336"/>
      <c r="AD70" s="554"/>
      <c r="AE70" s="554"/>
      <c r="AF70" s="520"/>
      <c r="AG70" s="520"/>
      <c r="AH70" s="520"/>
      <c r="AI70" s="520"/>
      <c r="AJ70" s="520"/>
      <c r="AK70" s="520"/>
      <c r="AL70" s="520"/>
      <c r="AM70" s="520"/>
      <c r="AN70" s="520"/>
      <c r="AO70" s="520"/>
      <c r="AP70" s="520"/>
      <c r="AQ70" s="520"/>
      <c r="AR70" s="520"/>
      <c r="AS70" s="520"/>
      <c r="AT70" s="520"/>
      <c r="AU70" s="520"/>
      <c r="AV70" s="520"/>
      <c r="AW70" s="520"/>
      <c r="AX70" s="520"/>
      <c r="AY70" s="520"/>
      <c r="AZ70" s="520"/>
    </row>
    <row r="71" spans="1:52" ht="30.75" customHeight="1">
      <c r="A71" s="550">
        <v>9</v>
      </c>
      <c r="B71" s="897" t="s">
        <v>511</v>
      </c>
      <c r="C71" s="897"/>
      <c r="D71" s="897"/>
      <c r="E71" s="897"/>
      <c r="F71" s="897"/>
      <c r="G71" s="552"/>
      <c r="H71" s="552"/>
      <c r="Z71" s="512"/>
      <c r="AA71" s="512"/>
      <c r="AB71" s="335"/>
      <c r="AC71" s="336"/>
      <c r="AD71" s="554"/>
      <c r="AE71" s="554"/>
      <c r="AF71" s="520"/>
      <c r="AG71" s="520"/>
      <c r="AH71" s="520"/>
      <c r="AI71" s="520"/>
      <c r="AJ71" s="520"/>
      <c r="AK71" s="520"/>
      <c r="AL71" s="520"/>
      <c r="AM71" s="520"/>
      <c r="AN71" s="520"/>
      <c r="AO71" s="520"/>
      <c r="AP71" s="520"/>
      <c r="AQ71" s="520"/>
      <c r="AR71" s="520"/>
      <c r="AS71" s="520"/>
      <c r="AT71" s="520"/>
      <c r="AU71" s="520"/>
      <c r="AV71" s="520"/>
      <c r="AW71" s="520"/>
      <c r="AX71" s="520"/>
      <c r="AY71" s="520"/>
      <c r="AZ71" s="520"/>
    </row>
    <row r="72" spans="1:52" ht="36.75" hidden="1" customHeight="1">
      <c r="A72" s="529">
        <v>10</v>
      </c>
      <c r="B72" s="897" t="s">
        <v>512</v>
      </c>
      <c r="C72" s="897"/>
      <c r="D72" s="897"/>
      <c r="E72" s="897"/>
      <c r="F72" s="897"/>
      <c r="G72" s="552"/>
      <c r="H72" s="552"/>
      <c r="Z72" s="512"/>
      <c r="AA72" s="512"/>
      <c r="AB72" s="335"/>
      <c r="AC72" s="336"/>
      <c r="AD72" s="554"/>
      <c r="AE72" s="554"/>
      <c r="AF72" s="520"/>
      <c r="AG72" s="520"/>
      <c r="AH72" s="520"/>
      <c r="AI72" s="520"/>
      <c r="AJ72" s="520"/>
      <c r="AK72" s="520"/>
      <c r="AL72" s="520"/>
      <c r="AM72" s="520"/>
      <c r="AN72" s="520"/>
      <c r="AO72" s="520"/>
      <c r="AP72" s="520"/>
      <c r="AQ72" s="520"/>
      <c r="AR72" s="520"/>
      <c r="AS72" s="520"/>
      <c r="AT72" s="520"/>
      <c r="AU72" s="520"/>
      <c r="AV72" s="520"/>
      <c r="AW72" s="520"/>
      <c r="AX72" s="520"/>
      <c r="AY72" s="520"/>
      <c r="AZ72" s="520"/>
    </row>
    <row r="73" spans="1:52" ht="45" hidden="1" customHeight="1">
      <c r="A73" s="550">
        <v>11</v>
      </c>
      <c r="B73" s="897" t="s">
        <v>513</v>
      </c>
      <c r="C73" s="897"/>
      <c r="D73" s="897"/>
      <c r="E73" s="897"/>
      <c r="F73" s="897"/>
      <c r="G73" s="552"/>
      <c r="H73" s="552"/>
      <c r="Z73" s="512"/>
      <c r="AA73" s="512"/>
      <c r="AB73" s="335"/>
      <c r="AC73" s="336"/>
      <c r="AD73" s="554"/>
      <c r="AE73" s="554"/>
      <c r="AF73" s="520"/>
      <c r="AG73" s="520"/>
      <c r="AH73" s="520"/>
      <c r="AI73" s="520"/>
      <c r="AJ73" s="520"/>
      <c r="AK73" s="520"/>
      <c r="AL73" s="520"/>
      <c r="AM73" s="520"/>
      <c r="AN73" s="520"/>
      <c r="AO73" s="520"/>
      <c r="AP73" s="520"/>
      <c r="AQ73" s="520"/>
      <c r="AR73" s="520"/>
      <c r="AS73" s="520"/>
      <c r="AT73" s="520"/>
      <c r="AU73" s="520"/>
      <c r="AV73" s="520"/>
      <c r="AW73" s="520"/>
      <c r="AX73" s="520"/>
      <c r="AY73" s="520"/>
      <c r="AZ73" s="520"/>
    </row>
    <row r="74" spans="1:52" ht="35.1" hidden="1" customHeight="1">
      <c r="A74" s="529">
        <v>12</v>
      </c>
      <c r="B74" s="897" t="s">
        <v>514</v>
      </c>
      <c r="C74" s="897"/>
      <c r="D74" s="897"/>
      <c r="E74" s="897"/>
      <c r="F74" s="897"/>
      <c r="G74" s="552"/>
      <c r="H74" s="552"/>
      <c r="Z74" s="512"/>
      <c r="AA74" s="512"/>
      <c r="AB74" s="335"/>
      <c r="AC74" s="336"/>
      <c r="AD74" s="554"/>
      <c r="AE74" s="554"/>
      <c r="AF74" s="520"/>
      <c r="AG74" s="520"/>
      <c r="AH74" s="520"/>
      <c r="AI74" s="520"/>
      <c r="AJ74" s="520"/>
      <c r="AK74" s="520"/>
      <c r="AL74" s="520"/>
      <c r="AM74" s="520"/>
      <c r="AN74" s="520"/>
      <c r="AO74" s="520"/>
      <c r="AP74" s="520"/>
      <c r="AQ74" s="520"/>
      <c r="AR74" s="520"/>
      <c r="AS74" s="520"/>
      <c r="AT74" s="520"/>
      <c r="AU74" s="520"/>
      <c r="AV74" s="520"/>
      <c r="AW74" s="520"/>
      <c r="AX74" s="520"/>
      <c r="AY74" s="520"/>
      <c r="AZ74" s="520"/>
    </row>
    <row r="75" spans="1:52" ht="35.1" hidden="1" customHeight="1">
      <c r="A75" s="550">
        <v>13</v>
      </c>
      <c r="B75" s="897" t="s">
        <v>515</v>
      </c>
      <c r="C75" s="897"/>
      <c r="D75" s="897"/>
      <c r="E75" s="897"/>
      <c r="F75" s="897"/>
      <c r="G75" s="552"/>
      <c r="H75" s="552"/>
      <c r="Z75" s="512"/>
      <c r="AA75" s="512"/>
      <c r="AB75" s="335"/>
      <c r="AC75" s="336"/>
      <c r="AD75" s="554"/>
      <c r="AE75" s="554"/>
      <c r="AF75" s="520"/>
      <c r="AG75" s="520"/>
      <c r="AH75" s="520"/>
      <c r="AI75" s="520"/>
      <c r="AJ75" s="520"/>
      <c r="AK75" s="520"/>
      <c r="AL75" s="520"/>
      <c r="AM75" s="520"/>
      <c r="AN75" s="520"/>
      <c r="AO75" s="520"/>
      <c r="AP75" s="520"/>
      <c r="AQ75" s="520"/>
      <c r="AR75" s="520"/>
      <c r="AS75" s="520"/>
      <c r="AT75" s="520"/>
      <c r="AU75" s="520"/>
      <c r="AV75" s="520"/>
      <c r="AW75" s="520"/>
      <c r="AX75" s="520"/>
      <c r="AY75" s="520"/>
      <c r="AZ75" s="520"/>
    </row>
    <row r="76" spans="1:52" ht="35.1" hidden="1" customHeight="1">
      <c r="A76" s="529">
        <v>14</v>
      </c>
      <c r="B76" s="908" t="s">
        <v>516</v>
      </c>
      <c r="C76" s="908"/>
      <c r="D76" s="908" t="s">
        <v>517</v>
      </c>
      <c r="E76" s="908"/>
      <c r="F76" s="559" t="s">
        <v>518</v>
      </c>
      <c r="G76" s="534"/>
      <c r="H76" s="534"/>
      <c r="Z76" s="512"/>
      <c r="AA76" s="512"/>
      <c r="AB76" s="335"/>
      <c r="AC76" s="336"/>
      <c r="AD76" s="554"/>
      <c r="AE76" s="554"/>
      <c r="AF76" s="520"/>
      <c r="AG76" s="520"/>
      <c r="AH76" s="520"/>
      <c r="AI76" s="520"/>
      <c r="AJ76" s="520"/>
      <c r="AK76" s="520"/>
      <c r="AL76" s="520"/>
      <c r="AM76" s="520"/>
      <c r="AN76" s="520"/>
      <c r="AO76" s="520"/>
      <c r="AP76" s="520"/>
      <c r="AQ76" s="520"/>
      <c r="AR76" s="520"/>
      <c r="AS76" s="520"/>
      <c r="AT76" s="520"/>
      <c r="AU76" s="520"/>
      <c r="AV76" s="520"/>
      <c r="AW76" s="520"/>
      <c r="AX76" s="520"/>
      <c r="AY76" s="520"/>
      <c r="AZ76" s="520"/>
    </row>
    <row r="77" spans="1:52" ht="33" hidden="1" customHeight="1">
      <c r="A77" s="550">
        <v>15</v>
      </c>
      <c r="B77" s="909"/>
      <c r="C77" s="909"/>
      <c r="D77" s="910"/>
      <c r="E77" s="910"/>
      <c r="F77" s="560"/>
      <c r="G77" s="534"/>
      <c r="H77" s="534"/>
      <c r="Z77" s="512"/>
      <c r="AA77" s="512"/>
      <c r="AB77" s="335"/>
      <c r="AC77" s="336"/>
      <c r="AD77" s="554"/>
      <c r="AE77" s="554"/>
      <c r="AF77" s="520"/>
      <c r="AG77" s="520"/>
      <c r="AH77" s="520"/>
      <c r="AI77" s="520"/>
      <c r="AJ77" s="520"/>
      <c r="AK77" s="520"/>
      <c r="AL77" s="520"/>
      <c r="AM77" s="520"/>
      <c r="AN77" s="520"/>
      <c r="AO77" s="520"/>
      <c r="AP77" s="520"/>
      <c r="AQ77" s="520"/>
      <c r="AR77" s="520"/>
      <c r="AS77" s="520"/>
      <c r="AT77" s="520"/>
      <c r="AU77" s="520"/>
      <c r="AV77" s="520"/>
      <c r="AW77" s="520"/>
      <c r="AX77" s="520"/>
      <c r="AY77" s="520"/>
      <c r="AZ77" s="520"/>
    </row>
    <row r="78" spans="1:52" ht="100.5" customHeight="1">
      <c r="A78" s="529">
        <v>16</v>
      </c>
      <c r="B78" s="909"/>
      <c r="C78" s="909"/>
      <c r="D78" s="910"/>
      <c r="E78" s="910"/>
      <c r="F78" s="560"/>
      <c r="G78" s="534"/>
      <c r="H78" s="534"/>
      <c r="Z78" s="512"/>
      <c r="AA78" s="512"/>
      <c r="AB78" s="335"/>
      <c r="AC78" s="336"/>
      <c r="AD78" s="554"/>
      <c r="AE78" s="554"/>
      <c r="AF78" s="520"/>
      <c r="AG78" s="520"/>
      <c r="AH78" s="520"/>
      <c r="AI78" s="520"/>
      <c r="AJ78" s="520"/>
      <c r="AK78" s="520"/>
      <c r="AL78" s="520"/>
      <c r="AM78" s="520"/>
      <c r="AN78" s="520"/>
      <c r="AO78" s="520"/>
      <c r="AP78" s="520"/>
      <c r="AQ78" s="520"/>
      <c r="AR78" s="520"/>
      <c r="AS78" s="520"/>
      <c r="AT78" s="520"/>
      <c r="AU78" s="520"/>
      <c r="AV78" s="520"/>
      <c r="AW78" s="520"/>
      <c r="AX78" s="520"/>
      <c r="AY78" s="520"/>
      <c r="AZ78" s="520"/>
    </row>
    <row r="79" spans="1:52" ht="30" customHeight="1">
      <c r="A79" s="550">
        <v>17</v>
      </c>
      <c r="B79" s="909"/>
      <c r="C79" s="909"/>
      <c r="D79" s="910"/>
      <c r="E79" s="910"/>
      <c r="F79" s="560"/>
      <c r="G79" s="534"/>
      <c r="H79" s="534"/>
      <c r="Z79" s="512"/>
      <c r="AA79" s="512"/>
      <c r="AB79" s="335"/>
      <c r="AC79" s="336"/>
      <c r="AD79" s="554"/>
      <c r="AE79" s="554"/>
      <c r="AF79" s="520"/>
      <c r="AG79" s="520"/>
      <c r="AH79" s="520"/>
      <c r="AI79" s="520"/>
      <c r="AJ79" s="520"/>
      <c r="AK79" s="520"/>
      <c r="AL79" s="520"/>
      <c r="AM79" s="520"/>
      <c r="AN79" s="520"/>
      <c r="AO79" s="520"/>
      <c r="AP79" s="520"/>
      <c r="AQ79" s="520"/>
      <c r="AR79" s="520"/>
      <c r="AS79" s="520"/>
      <c r="AT79" s="520"/>
      <c r="AU79" s="520"/>
      <c r="AV79" s="520"/>
      <c r="AW79" s="520"/>
      <c r="AX79" s="520"/>
      <c r="AY79" s="520"/>
      <c r="AZ79" s="520"/>
    </row>
    <row r="80" spans="1:52" ht="30" customHeight="1">
      <c r="A80" s="529">
        <v>18</v>
      </c>
      <c r="B80" s="913" t="s">
        <v>519</v>
      </c>
      <c r="C80" s="913"/>
      <c r="D80" s="914"/>
      <c r="E80" s="914"/>
      <c r="F80" s="534"/>
      <c r="G80" s="534"/>
      <c r="H80" s="534"/>
      <c r="Z80" s="512"/>
      <c r="AA80" s="512"/>
      <c r="AB80" s="335"/>
      <c r="AC80" s="336"/>
      <c r="AD80" s="554"/>
      <c r="AE80" s="554"/>
      <c r="AF80" s="520"/>
      <c r="AG80" s="520"/>
      <c r="AH80" s="520"/>
      <c r="AI80" s="520"/>
      <c r="AJ80" s="520"/>
      <c r="AK80" s="520"/>
      <c r="AL80" s="520"/>
      <c r="AM80" s="520"/>
      <c r="AN80" s="520"/>
      <c r="AO80" s="520"/>
      <c r="AP80" s="520"/>
      <c r="AQ80" s="520"/>
      <c r="AR80" s="520"/>
      <c r="AS80" s="520"/>
      <c r="AT80" s="520"/>
      <c r="AU80" s="520"/>
      <c r="AV80" s="520"/>
      <c r="AW80" s="520"/>
      <c r="AX80" s="520"/>
      <c r="AY80" s="520"/>
      <c r="AZ80" s="520"/>
    </row>
    <row r="81" spans="1:52" ht="15.95" customHeight="1">
      <c r="A81" s="550">
        <v>13</v>
      </c>
      <c r="B81" s="897" t="s">
        <v>520</v>
      </c>
      <c r="C81" s="897"/>
      <c r="D81" s="897"/>
      <c r="E81" s="897"/>
      <c r="F81" s="897"/>
      <c r="G81" s="552"/>
      <c r="H81" s="552"/>
      <c r="Z81" s="512"/>
      <c r="AA81" s="512"/>
      <c r="AB81" s="335"/>
      <c r="AC81" s="336"/>
      <c r="AD81" s="554"/>
      <c r="AE81" s="554"/>
      <c r="AF81" s="520"/>
      <c r="AG81" s="520"/>
      <c r="AH81" s="520"/>
      <c r="AI81" s="520"/>
      <c r="AJ81" s="520"/>
      <c r="AK81" s="520"/>
      <c r="AL81" s="520"/>
      <c r="AM81" s="520"/>
      <c r="AN81" s="520"/>
      <c r="AO81" s="520"/>
      <c r="AP81" s="520"/>
      <c r="AQ81" s="520"/>
      <c r="AR81" s="520"/>
      <c r="AS81" s="520"/>
      <c r="AT81" s="520"/>
      <c r="AU81" s="520"/>
      <c r="AV81" s="520"/>
      <c r="AW81" s="520"/>
      <c r="AX81" s="520"/>
      <c r="AY81" s="520"/>
      <c r="AZ81" s="520"/>
    </row>
    <row r="82" spans="1:52" ht="21" customHeight="1">
      <c r="A82" s="561"/>
      <c r="B82" s="521" t="str">
        <f>IF(ISERROR("Dated this " &amp; AI6 &amp; LOOKUP(AI6,AG1:AG33,AH1:AH33) &amp; " day of " &amp; AI8 &amp; " " &amp;AI9), "", "Dated this " &amp; AI6 &amp; LOOKUP(AI6,AG1:AG33,AH1:AH33) &amp; " day of " &amp; AI8 &amp; " " &amp;AI9)</f>
        <v/>
      </c>
      <c r="E82" s="534"/>
      <c r="F82" s="534"/>
      <c r="G82" s="534"/>
      <c r="H82" s="534"/>
      <c r="Z82" s="512"/>
      <c r="AA82" s="512"/>
      <c r="AB82" s="335"/>
      <c r="AC82" s="336"/>
      <c r="AD82" s="554"/>
      <c r="AE82" s="554"/>
      <c r="AF82" s="520"/>
      <c r="AG82" s="520"/>
      <c r="AH82" s="520"/>
      <c r="AI82" s="520"/>
      <c r="AJ82" s="520"/>
      <c r="AK82" s="520"/>
      <c r="AL82" s="520"/>
      <c r="AM82" s="520"/>
      <c r="AN82" s="520"/>
      <c r="AO82" s="520"/>
      <c r="AP82" s="520"/>
      <c r="AQ82" s="520"/>
      <c r="AR82" s="520"/>
      <c r="AS82" s="520"/>
      <c r="AT82" s="520"/>
      <c r="AU82" s="520"/>
      <c r="AV82" s="520"/>
      <c r="AW82" s="520"/>
      <c r="AX82" s="520"/>
      <c r="AY82" s="520"/>
      <c r="AZ82" s="520"/>
    </row>
    <row r="83" spans="1:52" ht="21" customHeight="1">
      <c r="A83" s="561"/>
      <c r="B83" s="524" t="s">
        <v>521</v>
      </c>
      <c r="C83" s="517"/>
      <c r="D83" s="527"/>
      <c r="E83" s="527"/>
      <c r="F83" s="527"/>
      <c r="G83" s="527"/>
      <c r="H83" s="527"/>
      <c r="Z83" s="512"/>
      <c r="AA83" s="512"/>
      <c r="AB83" s="335"/>
      <c r="AC83" s="336"/>
      <c r="AD83" s="554"/>
      <c r="AE83" s="554"/>
      <c r="AF83" s="520"/>
      <c r="AG83" s="520"/>
      <c r="AH83" s="520"/>
      <c r="AI83" s="520"/>
      <c r="AJ83" s="520"/>
      <c r="AK83" s="520"/>
      <c r="AL83" s="520"/>
      <c r="AM83" s="520"/>
      <c r="AN83" s="520"/>
      <c r="AO83" s="520"/>
      <c r="AP83" s="520"/>
      <c r="AQ83" s="520"/>
      <c r="AR83" s="520"/>
      <c r="AS83" s="520"/>
      <c r="AT83" s="520"/>
      <c r="AU83" s="520"/>
      <c r="AV83" s="520"/>
      <c r="AW83" s="520"/>
      <c r="AX83" s="520"/>
      <c r="AY83" s="520"/>
      <c r="AZ83" s="520"/>
    </row>
    <row r="84" spans="1:52" ht="27.95" customHeight="1">
      <c r="A84" s="561"/>
      <c r="B84" s="550"/>
      <c r="C84" s="527"/>
      <c r="D84" s="527"/>
      <c r="E84" s="527"/>
      <c r="F84" s="527"/>
      <c r="G84" s="527"/>
      <c r="H84" s="527"/>
      <c r="Z84" s="512"/>
      <c r="AA84" s="512"/>
      <c r="AB84" s="557"/>
      <c r="AC84" s="556"/>
      <c r="AD84" s="554"/>
      <c r="AE84" s="554"/>
      <c r="AF84" s="520"/>
      <c r="AG84" s="520"/>
      <c r="AH84" s="520"/>
      <c r="AI84" s="520"/>
      <c r="AJ84" s="520"/>
      <c r="AK84" s="520"/>
      <c r="AL84" s="520"/>
      <c r="AM84" s="520"/>
      <c r="AN84" s="520"/>
      <c r="AO84" s="520"/>
      <c r="AP84" s="520"/>
      <c r="AQ84" s="520"/>
      <c r="AR84" s="520"/>
      <c r="AS84" s="520"/>
      <c r="AT84" s="520"/>
      <c r="AU84" s="520"/>
      <c r="AV84" s="520"/>
      <c r="AW84" s="520"/>
      <c r="AX84" s="520"/>
      <c r="AY84" s="520"/>
      <c r="AZ84" s="520"/>
    </row>
    <row r="85" spans="1:52" ht="27.95" customHeight="1">
      <c r="A85" s="561"/>
      <c r="B85" s="550"/>
      <c r="C85" s="527"/>
      <c r="D85" s="527"/>
      <c r="F85" s="562" t="s">
        <v>522</v>
      </c>
      <c r="G85" s="562"/>
      <c r="H85" s="562"/>
      <c r="Z85" s="512"/>
      <c r="AA85" s="512"/>
      <c r="AB85" s="557"/>
      <c r="AC85" s="556"/>
      <c r="AD85" s="554"/>
      <c r="AE85" s="554"/>
      <c r="AF85" s="520"/>
      <c r="AG85" s="520"/>
      <c r="AH85" s="520"/>
      <c r="AI85" s="520"/>
      <c r="AJ85" s="520"/>
      <c r="AK85" s="520"/>
      <c r="AL85" s="520"/>
      <c r="AM85" s="520"/>
      <c r="AN85" s="520"/>
      <c r="AO85" s="520"/>
      <c r="AP85" s="520"/>
      <c r="AQ85" s="520"/>
      <c r="AR85" s="520"/>
      <c r="AS85" s="520"/>
      <c r="AT85" s="520"/>
      <c r="AU85" s="520"/>
      <c r="AV85" s="520"/>
      <c r="AW85" s="520"/>
      <c r="AX85" s="520"/>
      <c r="AY85" s="520"/>
      <c r="AZ85" s="520"/>
    </row>
    <row r="86" spans="1:52" ht="27.95" customHeight="1">
      <c r="A86" s="561"/>
      <c r="B86" s="550"/>
      <c r="C86" s="527"/>
      <c r="F86" s="562" t="str">
        <f>"For and on behalf of " &amp;'[11]Names of Bidder'!D8</f>
        <v xml:space="preserve">For and on behalf of </v>
      </c>
      <c r="G86" s="562"/>
      <c r="H86" s="562"/>
      <c r="Z86" s="512"/>
      <c r="AA86" s="512"/>
      <c r="AB86" s="557"/>
      <c r="AC86" s="556"/>
      <c r="AD86" s="554"/>
      <c r="AE86" s="554"/>
      <c r="AF86" s="520"/>
      <c r="AG86" s="520"/>
      <c r="AH86" s="520"/>
      <c r="AI86" s="520"/>
      <c r="AJ86" s="520"/>
      <c r="AK86" s="520"/>
      <c r="AL86" s="520"/>
      <c r="AM86" s="520"/>
      <c r="AN86" s="520"/>
      <c r="AO86" s="520"/>
      <c r="AP86" s="520"/>
      <c r="AQ86" s="520"/>
      <c r="AR86" s="520"/>
      <c r="AS86" s="520"/>
      <c r="AT86" s="520"/>
      <c r="AU86" s="520"/>
      <c r="AV86" s="520"/>
      <c r="AW86" s="520"/>
      <c r="AX86" s="520"/>
      <c r="AY86" s="520"/>
      <c r="AZ86" s="520"/>
    </row>
    <row r="87" spans="1:52" ht="27.95" customHeight="1">
      <c r="A87" s="561"/>
      <c r="B87" s="550"/>
      <c r="C87" s="527"/>
      <c r="F87" s="575">
        <f>'Names of Bidder'!D18</f>
        <v>0</v>
      </c>
      <c r="G87" s="562"/>
      <c r="H87" s="562"/>
      <c r="Z87" s="512"/>
      <c r="AA87" s="512"/>
      <c r="AB87" s="557"/>
      <c r="AC87" s="556"/>
      <c r="AD87" s="554"/>
      <c r="AE87" s="554"/>
      <c r="AF87" s="520"/>
      <c r="AG87" s="520"/>
      <c r="AH87" s="520"/>
      <c r="AI87" s="520"/>
      <c r="AJ87" s="520"/>
      <c r="AK87" s="520"/>
      <c r="AL87" s="520"/>
      <c r="AM87" s="520"/>
      <c r="AN87" s="520"/>
      <c r="AO87" s="520"/>
      <c r="AP87" s="520"/>
      <c r="AQ87" s="520"/>
      <c r="AR87" s="520"/>
      <c r="AS87" s="520"/>
      <c r="AT87" s="520"/>
      <c r="AU87" s="520"/>
      <c r="AV87" s="520"/>
      <c r="AW87" s="520"/>
      <c r="AX87" s="520"/>
      <c r="AY87" s="520"/>
      <c r="AZ87" s="520"/>
    </row>
    <row r="88" spans="1:52" ht="27.95" customHeight="1">
      <c r="A88" s="915" t="s">
        <v>523</v>
      </c>
      <c r="B88" s="915"/>
      <c r="C88" s="915"/>
      <c r="D88" s="912"/>
      <c r="E88" s="912"/>
      <c r="F88" s="912"/>
      <c r="G88" s="524"/>
      <c r="H88" s="524"/>
      <c r="Z88" s="512"/>
      <c r="AA88" s="512"/>
      <c r="AB88" s="557"/>
      <c r="AC88" s="556"/>
      <c r="AD88" s="554"/>
      <c r="AE88" s="554"/>
      <c r="AF88" s="520"/>
      <c r="AG88" s="520"/>
      <c r="AH88" s="520"/>
      <c r="AI88" s="520"/>
      <c r="AJ88" s="520"/>
      <c r="AK88" s="520"/>
      <c r="AL88" s="520"/>
      <c r="AM88" s="520"/>
      <c r="AN88" s="520"/>
      <c r="AO88" s="520"/>
      <c r="AP88" s="520"/>
      <c r="AQ88" s="520"/>
      <c r="AR88" s="520"/>
      <c r="AS88" s="520"/>
      <c r="AT88" s="520"/>
      <c r="AU88" s="520"/>
      <c r="AV88" s="520"/>
      <c r="AW88" s="520"/>
      <c r="AX88" s="520"/>
      <c r="AY88" s="520"/>
      <c r="AZ88" s="520"/>
    </row>
    <row r="89" spans="1:52" ht="27.95" customHeight="1">
      <c r="A89" s="916"/>
      <c r="B89" s="916"/>
      <c r="C89" s="916"/>
      <c r="D89" s="563"/>
      <c r="E89" s="563"/>
      <c r="F89" s="563"/>
      <c r="G89" s="555"/>
      <c r="H89" s="555"/>
      <c r="Z89" s="512"/>
      <c r="AA89" s="512"/>
      <c r="AB89" s="557"/>
      <c r="AC89" s="556"/>
      <c r="AD89" s="554"/>
      <c r="AE89" s="554"/>
      <c r="AF89" s="520"/>
      <c r="AG89" s="520"/>
      <c r="AH89" s="520"/>
      <c r="AI89" s="520"/>
      <c r="AJ89" s="520"/>
      <c r="AK89" s="520"/>
      <c r="AL89" s="520"/>
      <c r="AM89" s="520"/>
      <c r="AN89" s="520"/>
      <c r="AO89" s="520"/>
      <c r="AP89" s="520"/>
      <c r="AQ89" s="520"/>
      <c r="AR89" s="520"/>
      <c r="AS89" s="520"/>
      <c r="AT89" s="520"/>
      <c r="AU89" s="520"/>
      <c r="AV89" s="520"/>
      <c r="AW89" s="520"/>
      <c r="AX89" s="520"/>
      <c r="AY89" s="520"/>
      <c r="AZ89" s="520"/>
    </row>
    <row r="90" spans="1:52" ht="33" customHeight="1">
      <c r="A90" s="917"/>
      <c r="B90" s="917"/>
      <c r="C90" s="917"/>
      <c r="D90" s="563"/>
      <c r="E90" s="563"/>
      <c r="F90" s="563"/>
      <c r="G90" s="555"/>
      <c r="H90" s="555"/>
      <c r="Z90" s="512"/>
      <c r="AA90" s="512"/>
      <c r="AB90" s="557"/>
      <c r="AC90" s="556"/>
      <c r="AD90" s="554"/>
      <c r="AE90" s="554"/>
      <c r="AF90" s="520"/>
      <c r="AG90" s="520"/>
      <c r="AH90" s="520"/>
      <c r="AI90" s="520"/>
      <c r="AJ90" s="520"/>
      <c r="AK90" s="520"/>
      <c r="AL90" s="520"/>
      <c r="AM90" s="520"/>
      <c r="AN90" s="520"/>
      <c r="AO90" s="520"/>
      <c r="AP90" s="520"/>
      <c r="AQ90" s="520"/>
      <c r="AR90" s="520"/>
      <c r="AS90" s="520"/>
      <c r="AT90" s="520"/>
      <c r="AU90" s="520"/>
      <c r="AV90" s="520"/>
      <c r="AW90" s="520"/>
      <c r="AX90" s="520"/>
      <c r="AY90" s="520"/>
      <c r="AZ90" s="520"/>
    </row>
    <row r="91" spans="1:52" s="511" customFormat="1" ht="21" customHeight="1">
      <c r="A91" s="911" t="s">
        <v>524</v>
      </c>
      <c r="B91" s="911"/>
      <c r="C91" s="911"/>
      <c r="D91" s="912"/>
      <c r="E91" s="912"/>
      <c r="F91" s="912"/>
      <c r="G91" s="521"/>
      <c r="H91" s="521"/>
      <c r="Z91" s="512"/>
      <c r="AA91" s="512"/>
      <c r="AB91" s="557"/>
      <c r="AC91" s="557"/>
      <c r="AD91" s="553"/>
      <c r="AE91" s="553"/>
      <c r="AF91" s="512"/>
      <c r="AG91" s="512"/>
      <c r="AH91" s="512"/>
      <c r="AI91" s="512"/>
      <c r="AJ91" s="512"/>
      <c r="AK91" s="512"/>
      <c r="AL91" s="512"/>
      <c r="AM91" s="512"/>
      <c r="AN91" s="512"/>
      <c r="AO91" s="512"/>
      <c r="AP91" s="512"/>
      <c r="AQ91" s="512"/>
      <c r="AR91" s="512"/>
      <c r="AS91" s="512"/>
      <c r="AT91" s="512"/>
      <c r="AU91" s="512"/>
      <c r="AV91" s="512"/>
      <c r="AW91" s="512"/>
      <c r="AX91" s="512"/>
      <c r="AY91" s="512"/>
      <c r="AZ91" s="512"/>
    </row>
    <row r="92" spans="1:52" s="511" customFormat="1" ht="21" customHeight="1">
      <c r="A92" s="911" t="s">
        <v>525</v>
      </c>
      <c r="B92" s="911"/>
      <c r="C92" s="911"/>
      <c r="D92" s="912"/>
      <c r="E92" s="912"/>
      <c r="F92" s="912"/>
      <c r="G92" s="521"/>
      <c r="H92" s="521"/>
      <c r="Z92" s="512"/>
      <c r="AA92" s="512"/>
      <c r="AB92" s="557"/>
      <c r="AC92" s="557"/>
      <c r="AD92" s="553"/>
      <c r="AE92" s="553"/>
      <c r="AF92" s="512"/>
      <c r="AG92" s="512"/>
      <c r="AH92" s="512"/>
      <c r="AI92" s="512"/>
      <c r="AJ92" s="512"/>
      <c r="AK92" s="512"/>
      <c r="AL92" s="512"/>
      <c r="AM92" s="512"/>
      <c r="AN92" s="512"/>
      <c r="AO92" s="512"/>
      <c r="AP92" s="512"/>
      <c r="AQ92" s="512"/>
      <c r="AR92" s="512"/>
      <c r="AS92" s="512"/>
      <c r="AT92" s="512"/>
      <c r="AU92" s="512"/>
      <c r="AV92" s="512"/>
      <c r="AW92" s="512"/>
      <c r="AX92" s="512"/>
      <c r="AY92" s="512"/>
      <c r="AZ92" s="512"/>
    </row>
    <row r="93" spans="1:52" s="511" customFormat="1" ht="21" customHeight="1">
      <c r="A93" s="911" t="s">
        <v>526</v>
      </c>
      <c r="B93" s="911"/>
      <c r="C93" s="911"/>
      <c r="D93" s="912"/>
      <c r="E93" s="912"/>
      <c r="F93" s="912"/>
      <c r="G93" s="521"/>
      <c r="H93" s="521"/>
      <c r="Z93" s="512"/>
      <c r="AA93" s="512"/>
      <c r="AB93" s="557"/>
      <c r="AC93" s="557"/>
      <c r="AD93" s="553"/>
      <c r="AE93" s="553"/>
      <c r="AF93" s="512"/>
      <c r="AG93" s="512"/>
      <c r="AH93" s="512"/>
      <c r="AI93" s="512"/>
      <c r="AJ93" s="512"/>
      <c r="AK93" s="512"/>
      <c r="AL93" s="512"/>
      <c r="AM93" s="512"/>
      <c r="AN93" s="512"/>
      <c r="AO93" s="512"/>
      <c r="AP93" s="512"/>
      <c r="AQ93" s="512"/>
      <c r="AR93" s="512"/>
      <c r="AS93" s="512"/>
      <c r="AT93" s="512"/>
      <c r="AU93" s="512"/>
      <c r="AV93" s="512"/>
      <c r="AW93" s="512"/>
      <c r="AX93" s="512"/>
      <c r="AY93" s="512"/>
      <c r="AZ93" s="512"/>
    </row>
    <row r="94" spans="1:52" s="511" customFormat="1" ht="21" customHeight="1">
      <c r="A94" s="915" t="s">
        <v>527</v>
      </c>
      <c r="B94" s="915"/>
      <c r="C94" s="915"/>
      <c r="D94" s="563"/>
      <c r="E94" s="563"/>
      <c r="F94" s="563"/>
      <c r="G94" s="521"/>
      <c r="H94" s="521"/>
      <c r="Z94" s="512"/>
      <c r="AA94" s="512"/>
      <c r="AB94" s="557"/>
      <c r="AC94" s="557"/>
      <c r="AD94" s="553"/>
      <c r="AE94" s="553"/>
      <c r="AF94" s="512"/>
      <c r="AG94" s="512"/>
      <c r="AH94" s="512"/>
      <c r="AI94" s="512"/>
      <c r="AJ94" s="512"/>
      <c r="AK94" s="512"/>
      <c r="AL94" s="512"/>
      <c r="AM94" s="512"/>
      <c r="AN94" s="512"/>
      <c r="AO94" s="512"/>
      <c r="AP94" s="512"/>
      <c r="AQ94" s="512"/>
      <c r="AR94" s="512"/>
      <c r="AS94" s="512"/>
      <c r="AT94" s="512"/>
      <c r="AU94" s="512"/>
      <c r="AV94" s="512"/>
      <c r="AW94" s="512"/>
      <c r="AX94" s="512"/>
      <c r="AY94" s="512"/>
      <c r="AZ94" s="512"/>
    </row>
    <row r="95" spans="1:52" s="511" customFormat="1" ht="21" customHeight="1">
      <c r="A95" s="916"/>
      <c r="B95" s="916"/>
      <c r="C95" s="916"/>
      <c r="D95" s="563"/>
      <c r="E95" s="563"/>
      <c r="F95" s="563"/>
      <c r="G95" s="521"/>
      <c r="H95" s="521"/>
      <c r="Z95" s="512"/>
      <c r="AA95" s="512"/>
      <c r="AB95" s="557"/>
      <c r="AC95" s="557"/>
      <c r="AD95" s="553"/>
      <c r="AE95" s="553"/>
      <c r="AF95" s="512"/>
      <c r="AG95" s="512"/>
      <c r="AH95" s="512"/>
      <c r="AI95" s="512"/>
      <c r="AJ95" s="512"/>
      <c r="AK95" s="512"/>
      <c r="AL95" s="512"/>
      <c r="AM95" s="512"/>
      <c r="AN95" s="512"/>
      <c r="AO95" s="512"/>
      <c r="AP95" s="512"/>
      <c r="AQ95" s="512"/>
      <c r="AR95" s="512"/>
      <c r="AS95" s="512"/>
      <c r="AT95" s="512"/>
      <c r="AU95" s="512"/>
      <c r="AV95" s="512"/>
      <c r="AW95" s="512"/>
      <c r="AX95" s="512"/>
      <c r="AY95" s="512"/>
      <c r="AZ95" s="512"/>
    </row>
    <row r="96" spans="1:52" s="511" customFormat="1" ht="52.5" customHeight="1">
      <c r="A96" s="917"/>
      <c r="B96" s="917"/>
      <c r="C96" s="917"/>
      <c r="D96" s="912"/>
      <c r="E96" s="912"/>
      <c r="F96" s="912"/>
      <c r="G96" s="521"/>
      <c r="H96" s="521"/>
      <c r="Z96" s="512"/>
      <c r="AA96" s="512"/>
      <c r="AB96" s="557"/>
      <c r="AC96" s="557"/>
      <c r="AD96" s="553"/>
      <c r="AE96" s="553"/>
      <c r="AF96" s="512"/>
      <c r="AG96" s="512"/>
      <c r="AH96" s="512"/>
      <c r="AI96" s="512"/>
      <c r="AJ96" s="512"/>
      <c r="AK96" s="512"/>
      <c r="AL96" s="512"/>
      <c r="AM96" s="512"/>
      <c r="AN96" s="512"/>
      <c r="AO96" s="512"/>
      <c r="AP96" s="512"/>
      <c r="AQ96" s="512"/>
      <c r="AR96" s="512"/>
      <c r="AS96" s="512"/>
      <c r="AT96" s="512"/>
      <c r="AU96" s="512"/>
      <c r="AV96" s="512"/>
      <c r="AW96" s="512"/>
      <c r="AX96" s="512"/>
      <c r="AY96" s="512"/>
      <c r="AZ96" s="512"/>
    </row>
    <row r="97" spans="1:31" s="511" customFormat="1" ht="21" customHeight="1">
      <c r="A97" s="564"/>
      <c r="B97" s="521"/>
      <c r="C97" s="521"/>
      <c r="D97" s="510"/>
      <c r="E97" s="510"/>
      <c r="F97" s="524"/>
      <c r="G97" s="521"/>
      <c r="H97" s="521"/>
      <c r="AB97" s="513"/>
      <c r="AC97" s="513"/>
      <c r="AD97" s="516"/>
      <c r="AE97" s="516"/>
    </row>
    <row r="98" spans="1:31" s="511" customFormat="1" ht="21" customHeight="1">
      <c r="A98" s="565" t="s">
        <v>133</v>
      </c>
      <c r="B98" s="555"/>
      <c r="C98" s="566">
        <f>'Names of Bidder'!D21</f>
        <v>0</v>
      </c>
      <c r="D98" s="510" t="s">
        <v>131</v>
      </c>
      <c r="E98" s="555">
        <f>'Names of Bidder'!D18</f>
        <v>0</v>
      </c>
      <c r="F98" s="521"/>
      <c r="G98" s="521"/>
      <c r="H98" s="521"/>
      <c r="AB98" s="513"/>
      <c r="AC98" s="513"/>
      <c r="AD98" s="516"/>
      <c r="AE98" s="516"/>
    </row>
    <row r="99" spans="1:31">
      <c r="A99" s="565" t="s">
        <v>134</v>
      </c>
      <c r="B99" s="555"/>
      <c r="C99" s="555">
        <f>'Names of Bidder'!D22</f>
        <v>0</v>
      </c>
      <c r="D99" s="510" t="s">
        <v>132</v>
      </c>
      <c r="E99" s="555">
        <f>'Names of Bidder'!D19</f>
        <v>0</v>
      </c>
      <c r="G99" s="567"/>
      <c r="H99" s="567"/>
    </row>
    <row r="100" spans="1:31">
      <c r="D100" s="510"/>
      <c r="E100" s="510"/>
    </row>
    <row r="101" spans="1:31" ht="36" customHeight="1">
      <c r="A101" s="899"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101" s="899"/>
      <c r="C101" s="899"/>
      <c r="D101" s="899"/>
      <c r="E101" s="899"/>
      <c r="F101" s="899"/>
      <c r="G101" s="568"/>
      <c r="H101" s="568"/>
      <c r="I101" s="568"/>
    </row>
  </sheetData>
  <sheetProtection algorithmName="SHA-512" hashValue="D9YoJfi9QQhlu06+igeC3K3GZJdFip8D3PJ2kchayYXeJ+W43LFZflNzyMtjF/GKcbTipO+h3ailWtn0IX+HPw==" saltValue="Gk4MmAWRZ8KLeJywxxzNNw==" spinCount="100000" sheet="1" formatCells="0" formatColumns="0" formatRows="0" selectLockedCells="1"/>
  <mergeCells count="90">
    <mergeCell ref="A94:C94"/>
    <mergeCell ref="A95:C95"/>
    <mergeCell ref="A96:C96"/>
    <mergeCell ref="D96:F96"/>
    <mergeCell ref="A101:F101"/>
    <mergeCell ref="A93:C93"/>
    <mergeCell ref="D93:F93"/>
    <mergeCell ref="B80:C80"/>
    <mergeCell ref="D80:E80"/>
    <mergeCell ref="B81:F81"/>
    <mergeCell ref="A88:C88"/>
    <mergeCell ref="D88:F88"/>
    <mergeCell ref="A89:C89"/>
    <mergeCell ref="A90:C90"/>
    <mergeCell ref="A91:C91"/>
    <mergeCell ref="D91:F91"/>
    <mergeCell ref="A92:C92"/>
    <mergeCell ref="D92:F92"/>
    <mergeCell ref="B77:C77"/>
    <mergeCell ref="D77:E77"/>
    <mergeCell ref="B78:C78"/>
    <mergeCell ref="D78:E78"/>
    <mergeCell ref="B79:C79"/>
    <mergeCell ref="D79:E79"/>
    <mergeCell ref="B72:F72"/>
    <mergeCell ref="B73:F73"/>
    <mergeCell ref="B74:F74"/>
    <mergeCell ref="B75:F75"/>
    <mergeCell ref="B76:C76"/>
    <mergeCell ref="D76:E76"/>
    <mergeCell ref="B71:F71"/>
    <mergeCell ref="C60:F60"/>
    <mergeCell ref="C61:F61"/>
    <mergeCell ref="C62:F62"/>
    <mergeCell ref="C63:F63"/>
    <mergeCell ref="C64:F64"/>
    <mergeCell ref="C65:F65"/>
    <mergeCell ref="C66:F66"/>
    <mergeCell ref="C67:F67"/>
    <mergeCell ref="C68:F68"/>
    <mergeCell ref="B69:F69"/>
    <mergeCell ref="B70:F70"/>
    <mergeCell ref="C59:F59"/>
    <mergeCell ref="B48:F48"/>
    <mergeCell ref="B49:F49"/>
    <mergeCell ref="B50:F50"/>
    <mergeCell ref="B51:F51"/>
    <mergeCell ref="B52:F52"/>
    <mergeCell ref="B53:F53"/>
    <mergeCell ref="B54:F54"/>
    <mergeCell ref="B55:F55"/>
    <mergeCell ref="B56:F56"/>
    <mergeCell ref="B57:F57"/>
    <mergeCell ref="B58:F58"/>
    <mergeCell ref="B47:F47"/>
    <mergeCell ref="D36:F36"/>
    <mergeCell ref="D37:F37"/>
    <mergeCell ref="D38:F38"/>
    <mergeCell ref="D39:F39"/>
    <mergeCell ref="D40:F40"/>
    <mergeCell ref="D41:F41"/>
    <mergeCell ref="D42:F42"/>
    <mergeCell ref="D43:F43"/>
    <mergeCell ref="B44:C44"/>
    <mergeCell ref="B45:F45"/>
    <mergeCell ref="B46:E46"/>
    <mergeCell ref="D24:F24"/>
    <mergeCell ref="G24:J24"/>
    <mergeCell ref="D35:F35"/>
    <mergeCell ref="D25:F25"/>
    <mergeCell ref="D26:F26"/>
    <mergeCell ref="D27:F27"/>
    <mergeCell ref="G27:J27"/>
    <mergeCell ref="D28:F28"/>
    <mergeCell ref="D29:F29"/>
    <mergeCell ref="D30:F30"/>
    <mergeCell ref="D31:F31"/>
    <mergeCell ref="D32:F32"/>
    <mergeCell ref="D33:F33"/>
    <mergeCell ref="D34:F34"/>
    <mergeCell ref="B21:F21"/>
    <mergeCell ref="D22:F22"/>
    <mergeCell ref="D23:F23"/>
    <mergeCell ref="G23:J23"/>
    <mergeCell ref="B19:F19"/>
    <mergeCell ref="A3:F3"/>
    <mergeCell ref="C5:F5"/>
    <mergeCell ref="B6:C6"/>
    <mergeCell ref="C17:F17"/>
    <mergeCell ref="G18:H18"/>
  </mergeCells>
  <conditionalFormatting sqref="D25:F25 H25">
    <cfRule type="expression" dxfId="5" priority="2" stopIfTrue="1">
      <formula>$H$25="Sole Bidder"</formula>
    </cfRule>
  </conditionalFormatting>
  <conditionalFormatting sqref="D26:F26">
    <cfRule type="expression" dxfId="4" priority="1" stopIfTrue="1">
      <formula>$G$26="No"</formula>
    </cfRule>
  </conditionalFormatting>
  <conditionalFormatting sqref="H26">
    <cfRule type="expression" dxfId="3" priority="3" stopIfTrue="1">
      <formula>$G$26="Not Applicable"</formula>
    </cfRule>
  </conditionalFormatting>
  <conditionalFormatting sqref="Z24">
    <cfRule type="expression" dxfId="2" priority="4" stopIfTrue="1">
      <formula>"if(right($I$21,1)=""."")"</formula>
    </cfRule>
  </conditionalFormatting>
  <dataValidations count="3">
    <dataValidation type="whole" allowBlank="1" showInputMessage="1" showErrorMessage="1" error="Enter numeric figure only !" sqref="I22" xr:uid="{00000000-0002-0000-1800-000000000000}">
      <formula1>0</formula1>
      <formula2>990000000</formula2>
    </dataValidation>
    <dataValidation type="whole" operator="notEqual" allowBlank="1" showInputMessage="1" showErrorMessage="1" error="Enter numeric figure between 1 to 20 only !" sqref="J22" xr:uid="{00000000-0002-0000-1800-000001000000}">
      <formula1>0</formula1>
    </dataValidation>
    <dataValidation type="list" allowBlank="1" showInputMessage="1" showErrorMessage="1" sqref="G22" xr:uid="{00000000-0002-0000-1800-000002000000}">
      <formula1>$AC$20:$AC$24</formula1>
    </dataValidation>
  </dataValidations>
  <pageMargins left="0.7" right="0.7" top="0.75" bottom="0.75" header="0.3" footer="0.3"/>
  <pageSetup paperSize="9" fitToHeight="0" orientation="landscape" horizontalDpi="300" verticalDpi="300" r:id="rId1"/>
  <colBreaks count="1" manualBreakCount="1">
    <brk id="10" max="1048575" man="1"/>
  </colBreak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5"/>
  <dimension ref="A1:Z65"/>
  <sheetViews>
    <sheetView showGridLines="0" zoomScaleSheetLayoutView="100" workbookViewId="0">
      <selection activeCell="K42" sqref="K42:N42"/>
    </sheetView>
  </sheetViews>
  <sheetFormatPr defaultColWidth="9.140625" defaultRowHeight="16.5"/>
  <cols>
    <col min="1" max="1" width="5.140625" style="128" customWidth="1"/>
    <col min="2" max="2" width="4.7109375" style="128" customWidth="1"/>
    <col min="3" max="13" width="9.140625" style="128"/>
    <col min="14" max="14" width="9.140625" style="130"/>
    <col min="15" max="15" width="19" style="131" customWidth="1"/>
    <col min="16" max="25" width="9.140625" style="132"/>
    <col min="26" max="26" width="18.42578125" style="132" customWidth="1"/>
    <col min="27" max="16384" width="9.140625" style="132"/>
  </cols>
  <sheetData>
    <row r="1" spans="1:26">
      <c r="D1" s="129"/>
      <c r="E1" s="129"/>
      <c r="F1" s="129"/>
      <c r="G1" s="129"/>
      <c r="H1" s="129"/>
      <c r="I1" s="129"/>
      <c r="J1" s="129"/>
      <c r="K1" s="129"/>
      <c r="L1" s="129"/>
      <c r="M1" s="129"/>
      <c r="Z1" s="166" t="e">
        <f>'Attach 3(JV)'!Z1</f>
        <v>#REF!</v>
      </c>
    </row>
    <row r="2" spans="1:26">
      <c r="D2" s="133"/>
      <c r="E2" s="133"/>
      <c r="F2" s="133"/>
      <c r="G2" s="133"/>
      <c r="H2" s="133"/>
      <c r="I2" s="133"/>
      <c r="J2" s="133"/>
      <c r="K2" s="133"/>
      <c r="L2" s="133"/>
      <c r="M2" s="133"/>
      <c r="Z2" s="166" t="e">
        <f>'Attach 3(JV)'!Z2</f>
        <v>#REF!</v>
      </c>
    </row>
    <row r="3" spans="1:26">
      <c r="D3" s="133"/>
      <c r="E3" s="133"/>
      <c r="F3" s="133"/>
      <c r="G3" s="133"/>
      <c r="H3" s="133"/>
      <c r="I3" s="133"/>
      <c r="J3" s="133"/>
      <c r="K3" s="133"/>
      <c r="L3" s="133"/>
      <c r="M3" s="133"/>
    </row>
    <row r="4" spans="1:26">
      <c r="D4" s="134"/>
      <c r="E4" s="134"/>
      <c r="F4" s="134"/>
      <c r="G4" s="134"/>
      <c r="H4" s="134"/>
      <c r="I4" s="134"/>
      <c r="J4" s="134"/>
      <c r="K4" s="134"/>
      <c r="L4" s="134"/>
      <c r="M4" s="134"/>
    </row>
    <row r="5" spans="1:26" ht="15.95" customHeight="1"/>
    <row r="6" spans="1:26" ht="15.95" customHeight="1">
      <c r="A6" s="926"/>
      <c r="B6" s="926"/>
      <c r="C6" s="926"/>
      <c r="D6" s="926"/>
      <c r="E6" s="926"/>
      <c r="F6" s="926"/>
      <c r="G6" s="926"/>
      <c r="H6" s="926"/>
      <c r="I6" s="926"/>
      <c r="J6" s="926"/>
      <c r="K6" s="926"/>
      <c r="L6" s="926"/>
      <c r="M6" s="926"/>
      <c r="N6" s="926"/>
    </row>
    <row r="7" spans="1:26" ht="15.95" customHeight="1"/>
    <row r="8" spans="1:26" ht="15.95" customHeight="1">
      <c r="A8" s="927"/>
      <c r="B8" s="927"/>
      <c r="C8" s="927"/>
      <c r="D8" s="927"/>
      <c r="E8" s="927"/>
      <c r="F8" s="927"/>
      <c r="G8" s="927"/>
      <c r="H8" s="927"/>
      <c r="I8" s="927"/>
      <c r="J8" s="927"/>
      <c r="K8" s="927"/>
      <c r="L8" s="927"/>
      <c r="M8" s="927"/>
      <c r="N8" s="927"/>
    </row>
    <row r="9" spans="1:26" ht="15.95" customHeight="1"/>
    <row r="10" spans="1:26" ht="15.95" customHeight="1">
      <c r="A10" s="933"/>
      <c r="B10" s="933"/>
      <c r="C10" s="933"/>
      <c r="D10" s="933"/>
      <c r="E10" s="933"/>
      <c r="F10" s="933"/>
      <c r="G10" s="933"/>
      <c r="H10" s="933"/>
      <c r="I10" s="933"/>
      <c r="J10" s="933"/>
      <c r="K10" s="933"/>
      <c r="L10" s="933"/>
      <c r="M10" s="933"/>
      <c r="N10" s="933"/>
    </row>
    <row r="11" spans="1:26" ht="15.95" customHeight="1"/>
    <row r="12" spans="1:26" ht="15.95" customHeight="1">
      <c r="A12" s="135"/>
      <c r="B12" s="135"/>
      <c r="C12" s="135"/>
      <c r="D12" s="135"/>
      <c r="E12" s="135"/>
      <c r="F12" s="135"/>
      <c r="G12" s="135"/>
      <c r="H12" s="135"/>
      <c r="I12" s="135"/>
      <c r="J12" s="135"/>
      <c r="K12" s="135"/>
      <c r="L12" s="135"/>
      <c r="M12" s="135"/>
      <c r="N12" s="135"/>
    </row>
    <row r="13" spans="1:26" ht="15.95" customHeight="1"/>
    <row r="14" spans="1:26" ht="15.95" customHeight="1">
      <c r="A14" s="931" t="s">
        <v>335</v>
      </c>
      <c r="B14" s="931"/>
      <c r="C14" s="931"/>
      <c r="D14" s="931"/>
      <c r="E14" s="931"/>
      <c r="F14" s="931"/>
      <c r="G14" s="931"/>
      <c r="H14" s="931"/>
      <c r="I14" s="931"/>
      <c r="J14" s="931"/>
      <c r="K14" s="931"/>
      <c r="L14" s="931"/>
      <c r="M14" s="931"/>
      <c r="N14" s="931"/>
    </row>
    <row r="15" spans="1:26" ht="15.95" customHeight="1">
      <c r="A15" s="932" t="s">
        <v>336</v>
      </c>
      <c r="B15" s="932"/>
      <c r="C15" s="932"/>
      <c r="D15" s="932"/>
      <c r="E15" s="932"/>
      <c r="F15" s="932"/>
      <c r="G15" s="932"/>
      <c r="H15" s="932"/>
      <c r="I15" s="932"/>
      <c r="J15" s="932"/>
      <c r="K15" s="932"/>
      <c r="L15" s="932"/>
      <c r="M15" s="932"/>
      <c r="N15" s="932"/>
    </row>
    <row r="16" spans="1:26" ht="15.95" customHeight="1"/>
    <row r="17" spans="1:15" ht="15.95" customHeight="1">
      <c r="A17" s="133"/>
      <c r="B17" s="133"/>
      <c r="C17" s="133"/>
      <c r="D17" s="133"/>
      <c r="E17" s="133"/>
      <c r="F17" s="133"/>
      <c r="G17" s="133"/>
      <c r="H17" s="133"/>
      <c r="I17" s="133"/>
      <c r="J17" s="133"/>
      <c r="K17" s="133"/>
      <c r="L17" s="133"/>
      <c r="M17" s="133"/>
      <c r="N17" s="133"/>
    </row>
    <row r="18" spans="1:15" ht="15.95" customHeight="1">
      <c r="O18" s="136"/>
    </row>
    <row r="19" spans="1:15" ht="15.95" customHeight="1">
      <c r="A19" s="938" t="s">
        <v>337</v>
      </c>
      <c r="B19" s="938"/>
      <c r="C19" s="938"/>
      <c r="D19" s="938"/>
      <c r="E19" s="938"/>
      <c r="F19" s="938"/>
      <c r="G19" s="938"/>
      <c r="H19" s="938"/>
      <c r="I19" s="938"/>
      <c r="J19" s="938"/>
      <c r="K19" s="938"/>
      <c r="L19" s="938"/>
      <c r="M19" s="938"/>
      <c r="N19" s="938"/>
    </row>
    <row r="20" spans="1:15" ht="15.95" customHeight="1"/>
    <row r="21" spans="1:15" ht="15.95" customHeight="1">
      <c r="A21" s="943" t="s">
        <v>338</v>
      </c>
      <c r="B21" s="943"/>
      <c r="C21" s="943"/>
      <c r="D21" s="943"/>
      <c r="E21" s="943"/>
      <c r="F21" s="943"/>
      <c r="G21" s="943"/>
      <c r="H21" s="943"/>
      <c r="I21" s="943"/>
      <c r="J21" s="943"/>
      <c r="K21" s="943"/>
      <c r="L21" s="943"/>
      <c r="M21" s="943"/>
      <c r="N21" s="943"/>
    </row>
    <row r="22" spans="1:15" ht="15.95" customHeight="1">
      <c r="I22" s="137"/>
      <c r="J22" s="137"/>
      <c r="K22" s="137"/>
      <c r="L22" s="137"/>
    </row>
    <row r="23" spans="1:15" ht="15.95" customHeight="1">
      <c r="B23" s="937" t="s">
        <v>339</v>
      </c>
      <c r="C23" s="937"/>
      <c r="D23" s="937"/>
      <c r="E23" s="937"/>
      <c r="F23" s="934" t="s">
        <v>357</v>
      </c>
      <c r="G23" s="935"/>
      <c r="H23" s="935"/>
      <c r="I23" s="935"/>
      <c r="J23" s="935"/>
      <c r="K23" s="935"/>
      <c r="L23" s="935"/>
      <c r="M23" s="935"/>
      <c r="N23" s="936"/>
    </row>
    <row r="24" spans="1:15" ht="15.95" customHeight="1">
      <c r="B24" s="937" t="s">
        <v>340</v>
      </c>
      <c r="C24" s="937"/>
      <c r="D24" s="937"/>
      <c r="E24" s="937"/>
      <c r="F24" s="934" t="s">
        <v>358</v>
      </c>
      <c r="G24" s="935"/>
      <c r="H24" s="935"/>
      <c r="I24" s="935"/>
      <c r="J24" s="935"/>
      <c r="K24" s="935"/>
      <c r="L24" s="935"/>
      <c r="M24" s="935"/>
      <c r="N24" s="936"/>
    </row>
    <row r="25" spans="1:15" ht="15.95" customHeight="1">
      <c r="B25" s="937" t="s">
        <v>341</v>
      </c>
      <c r="C25" s="937"/>
      <c r="D25" s="937"/>
      <c r="E25" s="937"/>
      <c r="F25" s="934" t="s">
        <v>359</v>
      </c>
      <c r="G25" s="935"/>
      <c r="H25" s="935"/>
      <c r="I25" s="935"/>
      <c r="J25" s="935"/>
      <c r="K25" s="935"/>
      <c r="L25" s="935"/>
      <c r="M25" s="935"/>
      <c r="N25" s="936"/>
    </row>
    <row r="26" spans="1:15" ht="15.95" customHeight="1">
      <c r="B26" s="937" t="s">
        <v>342</v>
      </c>
      <c r="C26" s="937"/>
      <c r="D26" s="937"/>
      <c r="E26" s="937"/>
      <c r="F26" s="934" t="str">
        <f>"Tower Package " &amp; Basic!B2 &amp;" " &amp;Basic!A3 &amp; " " &amp;Basic!B3</f>
        <v>Tower Package 5002004884 Specification No. : WR2/T/W-AIS/DOM/G01/25/14946</v>
      </c>
      <c r="G26" s="935"/>
      <c r="H26" s="935"/>
      <c r="I26" s="935"/>
      <c r="J26" s="935"/>
      <c r="K26" s="935"/>
      <c r="L26" s="935"/>
      <c r="M26" s="935"/>
      <c r="N26" s="936"/>
    </row>
    <row r="27" spans="1:15" ht="15.95" customHeight="1"/>
    <row r="28" spans="1:15" ht="15.95" customHeight="1">
      <c r="A28" s="939" t="s">
        <v>343</v>
      </c>
      <c r="B28" s="939"/>
      <c r="C28" s="133"/>
    </row>
    <row r="29" spans="1:15" ht="15.95" customHeight="1"/>
    <row r="30" spans="1:15" ht="44.25" customHeight="1">
      <c r="A30" s="949" t="str">
        <f>Basic!B1</f>
        <v>Construction of 2 no’s 400kV Line Bays (including associated tie bays) at Mandsaur S/s for Interconnection of 3x504MW PSP of Greenko MP01 IREP Pvt. Ltd. through Greenko MP01 – Mandsaur PS 400kV D/c line</v>
      </c>
      <c r="B30" s="949"/>
      <c r="C30" s="949"/>
      <c r="D30" s="949"/>
      <c r="E30" s="949"/>
      <c r="F30" s="949"/>
      <c r="G30" s="949"/>
      <c r="H30" s="949"/>
      <c r="I30" s="949"/>
      <c r="J30" s="949"/>
      <c r="K30" s="949"/>
      <c r="L30" s="949"/>
      <c r="M30" s="949"/>
      <c r="N30" s="949"/>
    </row>
    <row r="31" spans="1:15" ht="15.95" customHeight="1">
      <c r="A31" s="138"/>
      <c r="B31" s="950" t="s">
        <v>344</v>
      </c>
      <c r="C31" s="950"/>
      <c r="D31" s="950"/>
      <c r="E31" s="950"/>
      <c r="F31" s="950"/>
      <c r="G31" s="928" t="e">
        <f>IF(#REF!="Sole Bidder", 'Attach 3(JV)'!B9,  'Attach 3(JV)'!A8)</f>
        <v>#REF!</v>
      </c>
      <c r="H31" s="929"/>
      <c r="I31" s="929"/>
      <c r="J31" s="929"/>
      <c r="K31" s="929"/>
      <c r="L31" s="929"/>
      <c r="M31" s="929"/>
      <c r="N31" s="930"/>
    </row>
    <row r="32" spans="1:15" ht="15.95" customHeight="1">
      <c r="A32" s="138"/>
      <c r="B32" s="139"/>
      <c r="C32" s="139"/>
      <c r="D32" s="139"/>
      <c r="E32" s="139"/>
      <c r="F32" s="139"/>
      <c r="G32" s="139"/>
      <c r="H32" s="139"/>
      <c r="I32" s="139"/>
      <c r="J32" s="139"/>
      <c r="K32" s="139"/>
      <c r="L32" s="139"/>
      <c r="M32" s="139"/>
    </row>
    <row r="33" spans="1:18" ht="15.95" customHeight="1">
      <c r="A33" s="138"/>
      <c r="B33" s="139"/>
      <c r="C33" s="139"/>
      <c r="D33" s="139"/>
      <c r="E33" s="139"/>
      <c r="F33" s="139"/>
      <c r="G33" s="139"/>
      <c r="H33" s="139"/>
      <c r="I33" s="139"/>
      <c r="J33" s="139"/>
      <c r="K33" s="139"/>
      <c r="L33" s="139"/>
      <c r="M33" s="139"/>
    </row>
    <row r="34" spans="1:18" ht="15.95" customHeight="1">
      <c r="A34" s="939" t="s">
        <v>345</v>
      </c>
      <c r="B34" s="939"/>
      <c r="C34" s="939"/>
      <c r="D34" s="939"/>
      <c r="E34" s="939"/>
      <c r="F34" s="133"/>
      <c r="P34" s="140"/>
      <c r="Q34" s="140"/>
      <c r="R34" s="140"/>
    </row>
    <row r="35" spans="1:18" ht="15.95" customHeight="1">
      <c r="A35" s="141"/>
      <c r="B35" s="141"/>
      <c r="C35" s="141"/>
      <c r="D35" s="141"/>
      <c r="E35" s="141"/>
      <c r="P35" s="140"/>
      <c r="Q35" s="140"/>
      <c r="R35" s="140"/>
    </row>
    <row r="36" spans="1:18" ht="15.95" customHeight="1">
      <c r="A36" s="141"/>
      <c r="B36" s="141"/>
      <c r="C36" s="141"/>
      <c r="D36" s="141"/>
      <c r="E36" s="141"/>
      <c r="N36" s="142"/>
      <c r="P36" s="140"/>
      <c r="Q36" s="140"/>
      <c r="R36" s="140"/>
    </row>
    <row r="37" spans="1:18" ht="21" customHeight="1">
      <c r="A37" s="143" t="s">
        <v>346</v>
      </c>
      <c r="B37" s="144">
        <v>1</v>
      </c>
      <c r="C37" s="151" t="s">
        <v>360</v>
      </c>
      <c r="K37" s="154"/>
      <c r="L37" s="154"/>
      <c r="M37" s="946" t="str">
        <f>IF(K38="No", "If you do not submit Itegrity Pact properly, your bid will be rejectect", "")</f>
        <v/>
      </c>
      <c r="N37" s="946"/>
      <c r="O37" s="132"/>
    </row>
    <row r="38" spans="1:18" ht="21" customHeight="1">
      <c r="A38" s="155"/>
      <c r="B38" s="156"/>
      <c r="C38" s="157" t="s">
        <v>231</v>
      </c>
      <c r="D38" s="155"/>
      <c r="E38" s="155"/>
      <c r="F38" s="155"/>
      <c r="G38" s="155"/>
      <c r="H38" s="155"/>
      <c r="I38" s="155"/>
      <c r="J38" s="155"/>
      <c r="K38" s="940" t="s">
        <v>233</v>
      </c>
      <c r="L38" s="940"/>
      <c r="M38" s="947"/>
      <c r="N38" s="947"/>
      <c r="O38" s="132"/>
    </row>
    <row r="39" spans="1:18" ht="21" customHeight="1">
      <c r="A39" s="143" t="s">
        <v>346</v>
      </c>
      <c r="B39" s="144">
        <v>2</v>
      </c>
      <c r="C39" s="151" t="s">
        <v>361</v>
      </c>
      <c r="K39" s="153"/>
      <c r="M39" s="944" t="str">
        <f>IF(K40="No", "If you do not submit Bid Security properly, your bid will be rejectect", "")</f>
        <v/>
      </c>
      <c r="N39" s="944"/>
      <c r="O39" s="132"/>
    </row>
    <row r="40" spans="1:18" ht="21" customHeight="1">
      <c r="A40" s="145"/>
      <c r="B40" s="146"/>
      <c r="C40" s="154" t="s">
        <v>362</v>
      </c>
      <c r="D40" s="145"/>
      <c r="E40" s="145"/>
      <c r="F40" s="145"/>
      <c r="G40" s="145"/>
      <c r="H40" s="145"/>
      <c r="I40" s="145"/>
      <c r="J40" s="145"/>
      <c r="K40" s="920" t="s">
        <v>233</v>
      </c>
      <c r="L40" s="920"/>
      <c r="M40" s="945"/>
      <c r="N40" s="945"/>
      <c r="O40" s="132"/>
    </row>
    <row r="41" spans="1:18" ht="21" customHeight="1">
      <c r="A41" s="143" t="s">
        <v>346</v>
      </c>
      <c r="B41" s="144"/>
      <c r="C41" s="128" t="s">
        <v>364</v>
      </c>
      <c r="K41" s="948"/>
      <c r="L41" s="948"/>
      <c r="M41" s="948"/>
      <c r="N41" s="948"/>
      <c r="O41" s="132"/>
    </row>
    <row r="42" spans="1:18" ht="21" customHeight="1">
      <c r="A42" s="143" t="s">
        <v>346</v>
      </c>
      <c r="B42" s="144"/>
      <c r="C42" s="128" t="s">
        <v>363</v>
      </c>
      <c r="K42" s="921"/>
      <c r="L42" s="921"/>
      <c r="M42" s="921"/>
      <c r="N42" s="921"/>
      <c r="O42" s="132"/>
    </row>
    <row r="43" spans="1:18" ht="21" customHeight="1">
      <c r="A43" s="147" t="s">
        <v>346</v>
      </c>
      <c r="B43" s="148"/>
      <c r="C43" s="149" t="s">
        <v>366</v>
      </c>
      <c r="D43" s="149"/>
      <c r="E43" s="149"/>
      <c r="F43" s="149"/>
      <c r="G43" s="149"/>
      <c r="H43" s="149"/>
      <c r="I43" s="149"/>
      <c r="J43" s="150" t="e">
        <f>#REF!</f>
        <v>#REF!</v>
      </c>
      <c r="K43" s="922" t="e">
        <f>#REF!</f>
        <v>#REF!</v>
      </c>
      <c r="L43" s="922"/>
      <c r="M43" s="164"/>
      <c r="N43" s="164"/>
      <c r="O43" s="132"/>
    </row>
    <row r="44" spans="1:18" ht="21" customHeight="1">
      <c r="A44" s="158" t="s">
        <v>346</v>
      </c>
      <c r="B44" s="159"/>
      <c r="C44" s="160" t="s">
        <v>365</v>
      </c>
      <c r="D44" s="160"/>
      <c r="E44" s="160"/>
      <c r="F44" s="160"/>
      <c r="G44" s="160"/>
      <c r="H44" s="160"/>
      <c r="I44" s="160"/>
      <c r="J44" s="160"/>
      <c r="K44" s="941"/>
      <c r="L44" s="941"/>
      <c r="M44" s="941"/>
      <c r="N44" s="941"/>
      <c r="O44" s="132"/>
    </row>
    <row r="45" spans="1:18" ht="15.95" customHeight="1"/>
    <row r="46" spans="1:18" ht="15.95" customHeight="1">
      <c r="A46" s="943" t="s">
        <v>356</v>
      </c>
      <c r="B46" s="943"/>
      <c r="C46" s="943"/>
    </row>
    <row r="47" spans="1:18" ht="15.95" customHeight="1"/>
    <row r="48" spans="1:18" ht="15.95" customHeight="1">
      <c r="A48" s="143" t="s">
        <v>346</v>
      </c>
      <c r="B48" s="132"/>
      <c r="C48" s="151" t="s">
        <v>347</v>
      </c>
      <c r="F48" s="152"/>
      <c r="G48" s="152"/>
      <c r="H48" s="152"/>
      <c r="I48" s="152"/>
      <c r="J48" s="152"/>
      <c r="K48" s="152"/>
      <c r="L48" s="152"/>
      <c r="M48" s="152"/>
      <c r="N48" s="152"/>
    </row>
    <row r="49" spans="1:15" ht="21" customHeight="1">
      <c r="A49" s="147"/>
      <c r="B49" s="148"/>
      <c r="C49" s="149" t="s">
        <v>348</v>
      </c>
      <c r="D49" s="149"/>
      <c r="E49" s="149"/>
      <c r="F49" s="149"/>
      <c r="G49" s="149"/>
      <c r="H49" s="149"/>
      <c r="I49" s="149"/>
      <c r="J49" s="149"/>
      <c r="K49" s="923" t="str">
        <f>'Attach 3(JV)'!E24</f>
        <v/>
      </c>
      <c r="L49" s="923"/>
      <c r="M49" s="923"/>
      <c r="N49" s="923"/>
      <c r="O49" s="132"/>
    </row>
    <row r="50" spans="1:15" ht="21" customHeight="1">
      <c r="A50" s="147"/>
      <c r="B50" s="148"/>
      <c r="C50" s="149" t="s">
        <v>349</v>
      </c>
      <c r="D50" s="149"/>
      <c r="E50" s="149"/>
      <c r="F50" s="149"/>
      <c r="G50" s="149"/>
      <c r="H50" s="149"/>
      <c r="I50" s="149"/>
      <c r="J50" s="149"/>
      <c r="K50" s="923" t="str">
        <f>'Attach 3(JV)'!E25</f>
        <v/>
      </c>
      <c r="L50" s="923"/>
      <c r="M50" s="923"/>
      <c r="N50" s="923"/>
      <c r="O50" s="132"/>
    </row>
    <row r="51" spans="1:15" ht="21" customHeight="1">
      <c r="A51" s="147"/>
      <c r="B51" s="148"/>
      <c r="C51" s="149" t="s">
        <v>350</v>
      </c>
      <c r="D51" s="149"/>
      <c r="E51" s="149"/>
      <c r="F51" s="149"/>
      <c r="G51" s="149"/>
      <c r="H51" s="149"/>
      <c r="I51" s="149"/>
      <c r="J51" s="149"/>
      <c r="K51" s="942"/>
      <c r="L51" s="942"/>
      <c r="M51" s="942"/>
      <c r="N51" s="942"/>
      <c r="O51" s="132"/>
    </row>
    <row r="52" spans="1:15" ht="21" customHeight="1">
      <c r="A52" s="143"/>
      <c r="B52" s="144"/>
      <c r="C52" s="924" t="str">
        <f>'Attach 3(JV)'!B10</f>
        <v/>
      </c>
      <c r="D52" s="924"/>
      <c r="E52" s="924"/>
      <c r="F52" s="924"/>
      <c r="G52" s="924"/>
      <c r="H52" s="924"/>
      <c r="I52" s="924"/>
      <c r="J52" s="924"/>
      <c r="K52" s="924"/>
      <c r="L52" s="924"/>
      <c r="M52" s="924"/>
      <c r="N52" s="924"/>
      <c r="O52" s="132"/>
    </row>
    <row r="53" spans="1:15" ht="21" customHeight="1">
      <c r="A53" s="143"/>
      <c r="B53" s="144"/>
      <c r="C53" s="924" t="str">
        <f>'Attach 3(JV)'!B11</f>
        <v/>
      </c>
      <c r="D53" s="924"/>
      <c r="E53" s="924"/>
      <c r="F53" s="924"/>
      <c r="G53" s="924"/>
      <c r="H53" s="924"/>
      <c r="I53" s="924"/>
      <c r="J53" s="924"/>
      <c r="K53" s="924"/>
      <c r="L53" s="924"/>
      <c r="M53" s="924"/>
      <c r="N53" s="924"/>
      <c r="O53" s="132"/>
    </row>
    <row r="54" spans="1:15" ht="21" customHeight="1">
      <c r="A54" s="167"/>
      <c r="B54" s="156"/>
      <c r="C54" s="925" t="str">
        <f>'Attach 3(JV)'!B12</f>
        <v>…….. …… ………. ……….</v>
      </c>
      <c r="D54" s="925"/>
      <c r="E54" s="925"/>
      <c r="F54" s="925"/>
      <c r="G54" s="925"/>
      <c r="H54" s="925"/>
      <c r="I54" s="925"/>
      <c r="J54" s="925"/>
      <c r="K54" s="925"/>
      <c r="L54" s="925"/>
      <c r="M54" s="925"/>
      <c r="N54" s="925"/>
      <c r="O54" s="132"/>
    </row>
    <row r="55" spans="1:15" ht="21" customHeight="1">
      <c r="C55" s="151" t="s">
        <v>355</v>
      </c>
    </row>
    <row r="56" spans="1:15" ht="21" customHeight="1">
      <c r="C56" s="151" t="s">
        <v>354</v>
      </c>
    </row>
    <row r="57" spans="1:15" ht="21" customHeight="1">
      <c r="A57" s="147"/>
      <c r="B57" s="148"/>
      <c r="C57" s="149" t="s">
        <v>351</v>
      </c>
      <c r="D57" s="149"/>
      <c r="E57" s="149"/>
      <c r="F57" s="149"/>
      <c r="G57" s="149"/>
      <c r="H57" s="149"/>
      <c r="I57" s="149"/>
      <c r="J57" s="149"/>
      <c r="K57" s="923" t="str">
        <f>'Attach 3(JV)'!B17 &amp; " / " &amp;'Attach 3(JV)'!E17</f>
        <v xml:space="preserve"> / </v>
      </c>
      <c r="L57" s="923"/>
      <c r="M57" s="923"/>
      <c r="N57" s="923"/>
    </row>
    <row r="58" spans="1:15" ht="21" customHeight="1">
      <c r="A58" s="147"/>
      <c r="B58" s="148"/>
      <c r="C58" s="149" t="s">
        <v>352</v>
      </c>
      <c r="D58" s="149"/>
      <c r="E58" s="149"/>
      <c r="F58" s="149"/>
      <c r="G58" s="149"/>
      <c r="H58" s="149"/>
      <c r="I58" s="149"/>
      <c r="J58" s="149"/>
      <c r="K58" s="923" t="e">
        <f>IF(Z1="Sole Bidder","",IF(Z2=1,#REF!,#REF!&amp; " / " &amp;#REF!))</f>
        <v>#REF!</v>
      </c>
      <c r="L58" s="923"/>
      <c r="M58" s="923"/>
      <c r="N58" s="923"/>
    </row>
    <row r="59" spans="1:15" ht="21" customHeight="1">
      <c r="A59" s="163"/>
      <c r="B59" s="161"/>
      <c r="C59" s="162" t="s">
        <v>353</v>
      </c>
      <c r="D59" s="162"/>
      <c r="E59" s="162"/>
      <c r="F59" s="162"/>
      <c r="G59" s="162"/>
      <c r="H59" s="162"/>
      <c r="I59" s="162"/>
      <c r="J59" s="162"/>
      <c r="K59" s="923"/>
      <c r="L59" s="923"/>
      <c r="M59" s="923"/>
      <c r="N59" s="923"/>
    </row>
    <row r="60" spans="1:15" ht="21" customHeight="1">
      <c r="C60" s="918" t="str">
        <f>'Attach 3(JV)'!B18</f>
        <v/>
      </c>
      <c r="D60" s="918"/>
      <c r="E60" s="918"/>
      <c r="F60" s="918"/>
      <c r="G60" s="918"/>
      <c r="H60" s="918"/>
      <c r="I60" s="165" t="e">
        <f>IF($Z$2=2, " / ", "")</f>
        <v>#REF!</v>
      </c>
      <c r="J60" s="919">
        <f>'Attach 3(JV)'!E18</f>
        <v>0</v>
      </c>
      <c r="K60" s="919"/>
      <c r="L60" s="919"/>
      <c r="M60" s="919"/>
      <c r="N60" s="919"/>
    </row>
    <row r="61" spans="1:15" ht="21" customHeight="1">
      <c r="C61" s="918" t="str">
        <f>'Attach 3(JV)'!B19</f>
        <v/>
      </c>
      <c r="D61" s="918"/>
      <c r="E61" s="918"/>
      <c r="F61" s="918"/>
      <c r="G61" s="918"/>
      <c r="H61" s="918"/>
      <c r="I61" s="165" t="e">
        <f>IF($Z$2=2, " / ", "")</f>
        <v>#REF!</v>
      </c>
      <c r="J61" s="919">
        <f>'Attach 3(JV)'!E19</f>
        <v>0</v>
      </c>
      <c r="K61" s="919"/>
      <c r="L61" s="919"/>
      <c r="M61" s="919"/>
      <c r="N61" s="919"/>
    </row>
    <row r="62" spans="1:15" ht="21" customHeight="1">
      <c r="C62" s="918" t="str">
        <f>'Attach 3(JV)'!B20</f>
        <v/>
      </c>
      <c r="D62" s="918"/>
      <c r="E62" s="918"/>
      <c r="F62" s="918"/>
      <c r="G62" s="918"/>
      <c r="H62" s="918"/>
      <c r="I62" s="165" t="e">
        <f>IF($Z$2=2, " / ", "")</f>
        <v>#REF!</v>
      </c>
      <c r="J62" s="919">
        <f>'Attach 3(JV)'!E20</f>
        <v>0</v>
      </c>
      <c r="K62" s="919"/>
      <c r="L62" s="919"/>
      <c r="M62" s="919"/>
      <c r="N62" s="919"/>
    </row>
    <row r="63" spans="1:15" ht="15" customHeight="1"/>
    <row r="64" spans="1:15" ht="15" customHeight="1"/>
    <row r="65" ht="15" customHeight="1"/>
  </sheetData>
  <sheetProtection password="856C" sheet="1" objects="1" scenarios="1" selectLockedCells="1"/>
  <customSheetViews>
    <customSheetView guid="{66351D87-9E2B-4F19-8E10-C575C3FCB914}"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
      <headerFooter alignWithMargins="0"/>
    </customSheetView>
    <customSheetView guid="{237D8718-39ED-4FFE-B3B2-D1192F8D2E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2"/>
      <headerFooter alignWithMargins="0"/>
    </customSheetView>
    <customSheetView guid="{CD4CA1A8-824A-452F-BDBA-32A47C1B3013}" showGridLines="0" state="hidden">
      <selection activeCell="K42" sqref="K42:N42"/>
      <rowBreaks count="1" manualBreakCount="1">
        <brk id="33" max="13" man="1"/>
      </rowBreaks>
      <pageMargins left="0.75" right="0.88" top="0.6" bottom="0.56999999999999995" header="0.17" footer="0.41"/>
      <printOptions horizontalCentered="1"/>
      <pageSetup orientation="landscape" r:id="rId3"/>
      <headerFooter alignWithMargins="0"/>
    </customSheetView>
    <customSheetView guid="{ECEBABD0-566A-41C4-AA9A-38EA30EFEDA8}" showGridLines="0" showRuler="0">
      <selection activeCell="K38" sqref="K38:L38"/>
      <rowBreaks count="1" manualBreakCount="1">
        <brk id="33" max="13" man="1"/>
      </rowBreaks>
      <pageMargins left="0.75" right="0.88" top="0.6" bottom="0.56999999999999995" header="0.17" footer="0.41"/>
      <printOptions horizontalCentered="1"/>
      <pageSetup orientation="landscape" r:id="rId4"/>
      <headerFooter alignWithMargins="0"/>
    </customSheetView>
    <customSheetView guid="{8E7B022F-1113-4BA2-B2BA-8EDBE02A2557}" showGridLines="0" state="hidden" showRuler="0">
      <selection activeCell="K42" sqref="K42:N42"/>
      <rowBreaks count="1" manualBreakCount="1">
        <brk id="33" max="13" man="1"/>
      </rowBreaks>
      <pageMargins left="0.75" right="0.88" top="0.6" bottom="0.56999999999999995" header="0.17" footer="0.41"/>
      <printOptions horizontalCentered="1"/>
      <pageSetup orientation="landscape" r:id="rId5"/>
      <headerFooter alignWithMargins="0"/>
    </customSheetView>
    <customSheetView guid="{C370F0F5-804B-45A0-89F0-31DAAD7CA011}" showGridLines="0" state="hidden">
      <selection activeCell="K42" sqref="K42:N42"/>
      <rowBreaks count="1" manualBreakCount="1">
        <brk id="33" max="13" man="1"/>
      </rowBreaks>
      <pageMargins left="0.75" right="0.88" top="0.6" bottom="0.56999999999999995" header="0.17" footer="0.41"/>
      <printOptions horizontalCentered="1"/>
      <pageSetup orientation="landscape" r:id="rId6"/>
      <headerFooter alignWithMargins="0"/>
    </customSheetView>
    <customSheetView guid="{5B1D59F5-B493-497A-923A-6746AA63AA40}" showGridLines="0" state="hidden">
      <selection activeCell="K42" sqref="K42:N42"/>
      <rowBreaks count="1" manualBreakCount="1">
        <brk id="33" max="13" man="1"/>
      </rowBreaks>
      <pageMargins left="0.75" right="0.88" top="0.6" bottom="0.56999999999999995" header="0.17" footer="0.41"/>
      <printOptions horizontalCentered="1"/>
      <pageSetup orientation="landscape" r:id="rId7"/>
      <headerFooter alignWithMargins="0"/>
    </customSheetView>
  </customSheetViews>
  <mergeCells count="44">
    <mergeCell ref="A34:E34"/>
    <mergeCell ref="A30:N30"/>
    <mergeCell ref="A21:N21"/>
    <mergeCell ref="B31:F31"/>
    <mergeCell ref="F23:N23"/>
    <mergeCell ref="B25:E25"/>
    <mergeCell ref="B26:E26"/>
    <mergeCell ref="F25:N25"/>
    <mergeCell ref="K38:L38"/>
    <mergeCell ref="C60:H60"/>
    <mergeCell ref="J60:N60"/>
    <mergeCell ref="K49:N49"/>
    <mergeCell ref="K59:N59"/>
    <mergeCell ref="K58:N58"/>
    <mergeCell ref="K44:N44"/>
    <mergeCell ref="K51:N51"/>
    <mergeCell ref="K57:N57"/>
    <mergeCell ref="A46:C46"/>
    <mergeCell ref="M39:N40"/>
    <mergeCell ref="M37:N38"/>
    <mergeCell ref="K41:N41"/>
    <mergeCell ref="A6:N6"/>
    <mergeCell ref="A8:N8"/>
    <mergeCell ref="G31:N31"/>
    <mergeCell ref="A14:N14"/>
    <mergeCell ref="A15:N15"/>
    <mergeCell ref="A10:N10"/>
    <mergeCell ref="F26:N26"/>
    <mergeCell ref="F24:N24"/>
    <mergeCell ref="B23:E23"/>
    <mergeCell ref="B24:E24"/>
    <mergeCell ref="A19:N19"/>
    <mergeCell ref="A28:B28"/>
    <mergeCell ref="C62:H62"/>
    <mergeCell ref="J62:N62"/>
    <mergeCell ref="K40:L40"/>
    <mergeCell ref="K42:N42"/>
    <mergeCell ref="K43:L43"/>
    <mergeCell ref="C61:H61"/>
    <mergeCell ref="J61:N61"/>
    <mergeCell ref="K50:N50"/>
    <mergeCell ref="C53:N53"/>
    <mergeCell ref="C54:N54"/>
    <mergeCell ref="C52:N52"/>
  </mergeCells>
  <phoneticPr fontId="26" type="noConversion"/>
  <conditionalFormatting sqref="J60:N62">
    <cfRule type="expression" dxfId="1" priority="2" stopIfTrue="1">
      <formula>$Z$2&lt;2</formula>
    </cfRule>
  </conditionalFormatting>
  <conditionalFormatting sqref="K57:N57 C60:H62">
    <cfRule type="expression" dxfId="0" priority="1" stopIfTrue="1">
      <formula>$Z$2=0</formula>
    </cfRule>
  </conditionalFormatting>
  <dataValidations count="1">
    <dataValidation type="list" allowBlank="1" showInputMessage="1" showErrorMessage="1" sqref="K38:L38 K40:L40" xr:uid="{00000000-0002-0000-1900-000000000000}">
      <formula1>"Yes, No"</formula1>
    </dataValidation>
  </dataValidations>
  <printOptions horizontalCentered="1"/>
  <pageMargins left="0.75" right="0.88" top="0.6" bottom="0.56999999999999995" header="0.17" footer="0.41"/>
  <pageSetup orientation="landscape" r:id="rId8"/>
  <headerFooter alignWithMargins="0"/>
  <rowBreaks count="1" manualBreakCount="1">
    <brk id="33" max="13" man="1"/>
  </rowBreaks>
  <drawing r:id="rId9"/>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2">
    <tabColor indexed="8"/>
  </sheetPr>
  <dimension ref="A1:D112"/>
  <sheetViews>
    <sheetView workbookViewId="0">
      <selection sqref="A1:B1"/>
    </sheetView>
  </sheetViews>
  <sheetFormatPr defaultColWidth="9.140625" defaultRowHeight="12.75"/>
  <cols>
    <col min="1" max="1" width="13.28515625" style="126" customWidth="1"/>
    <col min="2" max="2" width="11.85546875" style="126" customWidth="1"/>
    <col min="3" max="16384" width="9.140625" style="126"/>
  </cols>
  <sheetData>
    <row r="1" spans="1:4" s="124" customFormat="1" ht="30" customHeight="1">
      <c r="A1" s="951" t="e">
        <f>#REF!</f>
        <v>#REF!</v>
      </c>
      <c r="B1" s="951"/>
    </row>
    <row r="2" spans="1:4" s="124" customFormat="1" ht="30" customHeight="1">
      <c r="A2" s="125"/>
    </row>
    <row r="3" spans="1:4">
      <c r="A3" s="125"/>
    </row>
    <row r="4" spans="1:4">
      <c r="A4" s="179" t="e">
        <f>IF(OR((A1&gt;9999999999),(A1&lt;0)),"Invalid Entry - More than 1000 crore OR -ve value",IF(A1=0, "Rs. Zero Only ",+CONCATENATE("Rs. ", B11,D11,B10,D10,B9,D9,B8,D8,B7,D7,B6," Only")))</f>
        <v>#REF!</v>
      </c>
      <c r="B4" s="180"/>
    </row>
    <row r="5" spans="1:4">
      <c r="A5" s="181"/>
      <c r="B5" s="180"/>
    </row>
    <row r="6" spans="1:4">
      <c r="A6" s="182" t="e">
        <f>-INT(A1/100)*100+ROUND(A1,0)</f>
        <v>#REF!</v>
      </c>
      <c r="B6" s="180" t="e">
        <f t="shared" ref="B6:B11" si="0">IF(A6=0,"",LOOKUP(A6,$A$13:$A$112,$B$13:$B$112))</f>
        <v>#REF!</v>
      </c>
      <c r="D6" s="127"/>
    </row>
    <row r="7" spans="1:4">
      <c r="A7" s="182" t="e">
        <f>-INT(A1/1000)*10+INT(A1/100)</f>
        <v>#REF!</v>
      </c>
      <c r="B7" s="180" t="e">
        <f t="shared" si="0"/>
        <v>#REF!</v>
      </c>
      <c r="D7" s="127" t="e">
        <f>+IF(B7="",""," Hundred ")</f>
        <v>#REF!</v>
      </c>
    </row>
    <row r="8" spans="1:4">
      <c r="A8" s="182" t="e">
        <f>-INT(A1/100000)*100+INT(A1/1000)</f>
        <v>#REF!</v>
      </c>
      <c r="B8" s="180" t="e">
        <f t="shared" si="0"/>
        <v>#REF!</v>
      </c>
      <c r="D8" s="127" t="e">
        <f>IF((B8=""),IF(C8="",""," Thousand ")," Thousand ")</f>
        <v>#REF!</v>
      </c>
    </row>
    <row r="9" spans="1:4">
      <c r="A9" s="182" t="e">
        <f>-INT(A1/10000000)*100+INT(A1/100000)</f>
        <v>#REF!</v>
      </c>
      <c r="B9" s="180" t="e">
        <f t="shared" si="0"/>
        <v>#REF!</v>
      </c>
      <c r="D9" s="127" t="e">
        <f>IF((B9=""),IF(C9="",""," Lac ")," Lac ")</f>
        <v>#REF!</v>
      </c>
    </row>
    <row r="10" spans="1:4">
      <c r="A10" s="182" t="e">
        <f>-INT(A1/1000000000)*100+INT(A1/10000000)</f>
        <v>#REF!</v>
      </c>
      <c r="B10" s="183" t="e">
        <f t="shared" si="0"/>
        <v>#REF!</v>
      </c>
      <c r="D10" s="127" t="e">
        <f>IF((B10=""),IF(C10="",""," Crore ")," Crore ")</f>
        <v>#REF!</v>
      </c>
    </row>
    <row r="11" spans="1:4">
      <c r="A11" s="184" t="e">
        <f>-INT(A1/10000000000)*1000+INT(A1/1000000000)</f>
        <v>#REF!</v>
      </c>
      <c r="B11" s="183" t="e">
        <f t="shared" si="0"/>
        <v>#REF!</v>
      </c>
      <c r="D11" s="127" t="e">
        <f>IF((B11=""),IF(C11="",""," Hundred ")," Hundred ")</f>
        <v>#REF!</v>
      </c>
    </row>
    <row r="12" spans="1:4">
      <c r="A12" s="180"/>
      <c r="B12" s="180"/>
    </row>
    <row r="13" spans="1:4">
      <c r="A13" s="185">
        <v>1</v>
      </c>
      <c r="B13" s="186" t="s">
        <v>236</v>
      </c>
    </row>
    <row r="14" spans="1:4">
      <c r="A14" s="185">
        <v>2</v>
      </c>
      <c r="B14" s="186" t="s">
        <v>237</v>
      </c>
    </row>
    <row r="15" spans="1:4">
      <c r="A15" s="185">
        <v>3</v>
      </c>
      <c r="B15" s="186" t="s">
        <v>238</v>
      </c>
    </row>
    <row r="16" spans="1:4">
      <c r="A16" s="185">
        <v>4</v>
      </c>
      <c r="B16" s="186" t="s">
        <v>239</v>
      </c>
    </row>
    <row r="17" spans="1:2">
      <c r="A17" s="185">
        <v>5</v>
      </c>
      <c r="B17" s="186" t="s">
        <v>240</v>
      </c>
    </row>
    <row r="18" spans="1:2">
      <c r="A18" s="185">
        <v>6</v>
      </c>
      <c r="B18" s="186" t="s">
        <v>241</v>
      </c>
    </row>
    <row r="19" spans="1:2">
      <c r="A19" s="185">
        <v>7</v>
      </c>
      <c r="B19" s="186" t="s">
        <v>242</v>
      </c>
    </row>
    <row r="20" spans="1:2">
      <c r="A20" s="185">
        <v>8</v>
      </c>
      <c r="B20" s="186" t="s">
        <v>243</v>
      </c>
    </row>
    <row r="21" spans="1:2">
      <c r="A21" s="185">
        <v>9</v>
      </c>
      <c r="B21" s="186" t="s">
        <v>244</v>
      </c>
    </row>
    <row r="22" spans="1:2">
      <c r="A22" s="185">
        <v>10</v>
      </c>
      <c r="B22" s="186" t="s">
        <v>245</v>
      </c>
    </row>
    <row r="23" spans="1:2">
      <c r="A23" s="185">
        <v>11</v>
      </c>
      <c r="B23" s="186" t="s">
        <v>246</v>
      </c>
    </row>
    <row r="24" spans="1:2">
      <c r="A24" s="185">
        <v>12</v>
      </c>
      <c r="B24" s="186" t="s">
        <v>247</v>
      </c>
    </row>
    <row r="25" spans="1:2">
      <c r="A25" s="185">
        <v>13</v>
      </c>
      <c r="B25" s="186" t="s">
        <v>248</v>
      </c>
    </row>
    <row r="26" spans="1:2">
      <c r="A26" s="185">
        <v>14</v>
      </c>
      <c r="B26" s="186" t="s">
        <v>249</v>
      </c>
    </row>
    <row r="27" spans="1:2">
      <c r="A27" s="185">
        <v>15</v>
      </c>
      <c r="B27" s="186" t="s">
        <v>250</v>
      </c>
    </row>
    <row r="28" spans="1:2">
      <c r="A28" s="185">
        <v>16</v>
      </c>
      <c r="B28" s="186" t="s">
        <v>251</v>
      </c>
    </row>
    <row r="29" spans="1:2">
      <c r="A29" s="185">
        <v>17</v>
      </c>
      <c r="B29" s="186" t="s">
        <v>252</v>
      </c>
    </row>
    <row r="30" spans="1:2">
      <c r="A30" s="185">
        <v>18</v>
      </c>
      <c r="B30" s="186" t="s">
        <v>253</v>
      </c>
    </row>
    <row r="31" spans="1:2">
      <c r="A31" s="185">
        <v>19</v>
      </c>
      <c r="B31" s="186" t="s">
        <v>254</v>
      </c>
    </row>
    <row r="32" spans="1:2">
      <c r="A32" s="185">
        <v>20</v>
      </c>
      <c r="B32" s="186" t="s">
        <v>255</v>
      </c>
    </row>
    <row r="33" spans="1:2">
      <c r="A33" s="185">
        <v>21</v>
      </c>
      <c r="B33" s="186" t="s">
        <v>256</v>
      </c>
    </row>
    <row r="34" spans="1:2">
      <c r="A34" s="185">
        <v>22</v>
      </c>
      <c r="B34" s="186" t="s">
        <v>257</v>
      </c>
    </row>
    <row r="35" spans="1:2">
      <c r="A35" s="185">
        <v>23</v>
      </c>
      <c r="B35" s="186" t="s">
        <v>258</v>
      </c>
    </row>
    <row r="36" spans="1:2">
      <c r="A36" s="185">
        <v>24</v>
      </c>
      <c r="B36" s="186" t="s">
        <v>259</v>
      </c>
    </row>
    <row r="37" spans="1:2">
      <c r="A37" s="185">
        <v>25</v>
      </c>
      <c r="B37" s="186" t="s">
        <v>260</v>
      </c>
    </row>
    <row r="38" spans="1:2">
      <c r="A38" s="185">
        <v>26</v>
      </c>
      <c r="B38" s="186" t="s">
        <v>261</v>
      </c>
    </row>
    <row r="39" spans="1:2">
      <c r="A39" s="185">
        <v>27</v>
      </c>
      <c r="B39" s="186" t="s">
        <v>262</v>
      </c>
    </row>
    <row r="40" spans="1:2">
      <c r="A40" s="185">
        <v>28</v>
      </c>
      <c r="B40" s="186" t="s">
        <v>263</v>
      </c>
    </row>
    <row r="41" spans="1:2">
      <c r="A41" s="185">
        <v>29</v>
      </c>
      <c r="B41" s="186" t="s">
        <v>264</v>
      </c>
    </row>
    <row r="42" spans="1:2">
      <c r="A42" s="185">
        <v>30</v>
      </c>
      <c r="B42" s="186" t="s">
        <v>265</v>
      </c>
    </row>
    <row r="43" spans="1:2">
      <c r="A43" s="185">
        <v>31</v>
      </c>
      <c r="B43" s="186" t="s">
        <v>266</v>
      </c>
    </row>
    <row r="44" spans="1:2">
      <c r="A44" s="185">
        <v>32</v>
      </c>
      <c r="B44" s="186" t="s">
        <v>267</v>
      </c>
    </row>
    <row r="45" spans="1:2">
      <c r="A45" s="185">
        <v>33</v>
      </c>
      <c r="B45" s="186" t="s">
        <v>268</v>
      </c>
    </row>
    <row r="46" spans="1:2">
      <c r="A46" s="185">
        <v>34</v>
      </c>
      <c r="B46" s="186" t="s">
        <v>269</v>
      </c>
    </row>
    <row r="47" spans="1:2">
      <c r="A47" s="185">
        <v>35</v>
      </c>
      <c r="B47" s="186" t="s">
        <v>136</v>
      </c>
    </row>
    <row r="48" spans="1:2">
      <c r="A48" s="185">
        <v>36</v>
      </c>
      <c r="B48" s="186" t="s">
        <v>270</v>
      </c>
    </row>
    <row r="49" spans="1:2">
      <c r="A49" s="185">
        <v>37</v>
      </c>
      <c r="B49" s="186" t="s">
        <v>271</v>
      </c>
    </row>
    <row r="50" spans="1:2">
      <c r="A50" s="185">
        <v>38</v>
      </c>
      <c r="B50" s="186" t="s">
        <v>272</v>
      </c>
    </row>
    <row r="51" spans="1:2">
      <c r="A51" s="185">
        <v>39</v>
      </c>
      <c r="B51" s="186" t="s">
        <v>273</v>
      </c>
    </row>
    <row r="52" spans="1:2">
      <c r="A52" s="185">
        <v>40</v>
      </c>
      <c r="B52" s="186" t="s">
        <v>274</v>
      </c>
    </row>
    <row r="53" spans="1:2">
      <c r="A53" s="185">
        <v>41</v>
      </c>
      <c r="B53" s="186" t="s">
        <v>275</v>
      </c>
    </row>
    <row r="54" spans="1:2">
      <c r="A54" s="185">
        <v>42</v>
      </c>
      <c r="B54" s="186" t="s">
        <v>276</v>
      </c>
    </row>
    <row r="55" spans="1:2">
      <c r="A55" s="185">
        <v>43</v>
      </c>
      <c r="B55" s="186" t="s">
        <v>277</v>
      </c>
    </row>
    <row r="56" spans="1:2">
      <c r="A56" s="185">
        <v>44</v>
      </c>
      <c r="B56" s="186" t="s">
        <v>278</v>
      </c>
    </row>
    <row r="57" spans="1:2">
      <c r="A57" s="185">
        <v>45</v>
      </c>
      <c r="B57" s="186" t="s">
        <v>279</v>
      </c>
    </row>
    <row r="58" spans="1:2">
      <c r="A58" s="185">
        <v>46</v>
      </c>
      <c r="B58" s="186" t="s">
        <v>280</v>
      </c>
    </row>
    <row r="59" spans="1:2">
      <c r="A59" s="185">
        <v>47</v>
      </c>
      <c r="B59" s="186" t="s">
        <v>281</v>
      </c>
    </row>
    <row r="60" spans="1:2">
      <c r="A60" s="185">
        <v>48</v>
      </c>
      <c r="B60" s="186" t="s">
        <v>282</v>
      </c>
    </row>
    <row r="61" spans="1:2">
      <c r="A61" s="185">
        <v>49</v>
      </c>
      <c r="B61" s="186" t="s">
        <v>283</v>
      </c>
    </row>
    <row r="62" spans="1:2">
      <c r="A62" s="185">
        <v>50</v>
      </c>
      <c r="B62" s="186" t="s">
        <v>284</v>
      </c>
    </row>
    <row r="63" spans="1:2">
      <c r="A63" s="185">
        <v>51</v>
      </c>
      <c r="B63" s="186" t="s">
        <v>285</v>
      </c>
    </row>
    <row r="64" spans="1:2">
      <c r="A64" s="185">
        <v>52</v>
      </c>
      <c r="B64" s="186" t="s">
        <v>286</v>
      </c>
    </row>
    <row r="65" spans="1:2">
      <c r="A65" s="185">
        <v>53</v>
      </c>
      <c r="B65" s="186" t="s">
        <v>287</v>
      </c>
    </row>
    <row r="66" spans="1:2">
      <c r="A66" s="185">
        <v>54</v>
      </c>
      <c r="B66" s="186" t="s">
        <v>288</v>
      </c>
    </row>
    <row r="67" spans="1:2">
      <c r="A67" s="185">
        <v>55</v>
      </c>
      <c r="B67" s="186" t="s">
        <v>289</v>
      </c>
    </row>
    <row r="68" spans="1:2">
      <c r="A68" s="185">
        <v>56</v>
      </c>
      <c r="B68" s="186" t="s">
        <v>290</v>
      </c>
    </row>
    <row r="69" spans="1:2">
      <c r="A69" s="185">
        <v>57</v>
      </c>
      <c r="B69" s="186" t="s">
        <v>291</v>
      </c>
    </row>
    <row r="70" spans="1:2">
      <c r="A70" s="185">
        <v>58</v>
      </c>
      <c r="B70" s="186" t="s">
        <v>292</v>
      </c>
    </row>
    <row r="71" spans="1:2">
      <c r="A71" s="185">
        <v>59</v>
      </c>
      <c r="B71" s="186" t="s">
        <v>293</v>
      </c>
    </row>
    <row r="72" spans="1:2">
      <c r="A72" s="185">
        <v>60</v>
      </c>
      <c r="B72" s="186" t="s">
        <v>294</v>
      </c>
    </row>
    <row r="73" spans="1:2">
      <c r="A73" s="185">
        <v>61</v>
      </c>
      <c r="B73" s="186" t="s">
        <v>295</v>
      </c>
    </row>
    <row r="74" spans="1:2">
      <c r="A74" s="185">
        <v>62</v>
      </c>
      <c r="B74" s="186" t="s">
        <v>296</v>
      </c>
    </row>
    <row r="75" spans="1:2">
      <c r="A75" s="185">
        <v>63</v>
      </c>
      <c r="B75" s="186" t="s">
        <v>297</v>
      </c>
    </row>
    <row r="76" spans="1:2">
      <c r="A76" s="185">
        <v>64</v>
      </c>
      <c r="B76" s="186" t="s">
        <v>298</v>
      </c>
    </row>
    <row r="77" spans="1:2">
      <c r="A77" s="185">
        <v>65</v>
      </c>
      <c r="B77" s="186" t="s">
        <v>299</v>
      </c>
    </row>
    <row r="78" spans="1:2">
      <c r="A78" s="185">
        <v>66</v>
      </c>
      <c r="B78" s="186" t="s">
        <v>300</v>
      </c>
    </row>
    <row r="79" spans="1:2">
      <c r="A79" s="185">
        <v>67</v>
      </c>
      <c r="B79" s="186" t="s">
        <v>301</v>
      </c>
    </row>
    <row r="80" spans="1:2">
      <c r="A80" s="185">
        <v>68</v>
      </c>
      <c r="B80" s="186" t="s">
        <v>302</v>
      </c>
    </row>
    <row r="81" spans="1:2">
      <c r="A81" s="185">
        <v>69</v>
      </c>
      <c r="B81" s="186" t="s">
        <v>303</v>
      </c>
    </row>
    <row r="82" spans="1:2">
      <c r="A82" s="185">
        <v>70</v>
      </c>
      <c r="B82" s="186" t="s">
        <v>304</v>
      </c>
    </row>
    <row r="83" spans="1:2">
      <c r="A83" s="185">
        <v>71</v>
      </c>
      <c r="B83" s="186" t="s">
        <v>305</v>
      </c>
    </row>
    <row r="84" spans="1:2">
      <c r="A84" s="185">
        <v>72</v>
      </c>
      <c r="B84" s="186" t="s">
        <v>306</v>
      </c>
    </row>
    <row r="85" spans="1:2">
      <c r="A85" s="185">
        <v>73</v>
      </c>
      <c r="B85" s="186" t="s">
        <v>307</v>
      </c>
    </row>
    <row r="86" spans="1:2">
      <c r="A86" s="185">
        <v>74</v>
      </c>
      <c r="B86" s="186" t="s">
        <v>308</v>
      </c>
    </row>
    <row r="87" spans="1:2">
      <c r="A87" s="185">
        <v>75</v>
      </c>
      <c r="B87" s="186" t="s">
        <v>309</v>
      </c>
    </row>
    <row r="88" spans="1:2">
      <c r="A88" s="185">
        <v>76</v>
      </c>
      <c r="B88" s="186" t="s">
        <v>310</v>
      </c>
    </row>
    <row r="89" spans="1:2">
      <c r="A89" s="185">
        <v>77</v>
      </c>
      <c r="B89" s="186" t="s">
        <v>311</v>
      </c>
    </row>
    <row r="90" spans="1:2">
      <c r="A90" s="185">
        <v>78</v>
      </c>
      <c r="B90" s="186" t="s">
        <v>312</v>
      </c>
    </row>
    <row r="91" spans="1:2">
      <c r="A91" s="185">
        <v>79</v>
      </c>
      <c r="B91" s="186" t="s">
        <v>313</v>
      </c>
    </row>
    <row r="92" spans="1:2">
      <c r="A92" s="185">
        <v>80</v>
      </c>
      <c r="B92" s="186" t="s">
        <v>314</v>
      </c>
    </row>
    <row r="93" spans="1:2">
      <c r="A93" s="185">
        <v>81</v>
      </c>
      <c r="B93" s="186" t="s">
        <v>315</v>
      </c>
    </row>
    <row r="94" spans="1:2">
      <c r="A94" s="185">
        <v>82</v>
      </c>
      <c r="B94" s="186" t="s">
        <v>316</v>
      </c>
    </row>
    <row r="95" spans="1:2">
      <c r="A95" s="185">
        <v>83</v>
      </c>
      <c r="B95" s="186" t="s">
        <v>317</v>
      </c>
    </row>
    <row r="96" spans="1:2">
      <c r="A96" s="185">
        <v>84</v>
      </c>
      <c r="B96" s="186" t="s">
        <v>318</v>
      </c>
    </row>
    <row r="97" spans="1:2">
      <c r="A97" s="185">
        <v>85</v>
      </c>
      <c r="B97" s="186" t="s">
        <v>319</v>
      </c>
    </row>
    <row r="98" spans="1:2">
      <c r="A98" s="185">
        <v>86</v>
      </c>
      <c r="B98" s="186" t="s">
        <v>320</v>
      </c>
    </row>
    <row r="99" spans="1:2">
      <c r="A99" s="185">
        <v>87</v>
      </c>
      <c r="B99" s="186" t="s">
        <v>321</v>
      </c>
    </row>
    <row r="100" spans="1:2">
      <c r="A100" s="185">
        <v>88</v>
      </c>
      <c r="B100" s="186" t="s">
        <v>322</v>
      </c>
    </row>
    <row r="101" spans="1:2">
      <c r="A101" s="185">
        <v>89</v>
      </c>
      <c r="B101" s="186" t="s">
        <v>323</v>
      </c>
    </row>
    <row r="102" spans="1:2">
      <c r="A102" s="185">
        <v>90</v>
      </c>
      <c r="B102" s="186" t="s">
        <v>324</v>
      </c>
    </row>
    <row r="103" spans="1:2">
      <c r="A103" s="185">
        <v>91</v>
      </c>
      <c r="B103" s="186" t="s">
        <v>325</v>
      </c>
    </row>
    <row r="104" spans="1:2">
      <c r="A104" s="185">
        <v>92</v>
      </c>
      <c r="B104" s="186" t="s">
        <v>326</v>
      </c>
    </row>
    <row r="105" spans="1:2">
      <c r="A105" s="185">
        <v>93</v>
      </c>
      <c r="B105" s="186" t="s">
        <v>327</v>
      </c>
    </row>
    <row r="106" spans="1:2">
      <c r="A106" s="185">
        <v>94</v>
      </c>
      <c r="B106" s="186" t="s">
        <v>328</v>
      </c>
    </row>
    <row r="107" spans="1:2">
      <c r="A107" s="185">
        <v>95</v>
      </c>
      <c r="B107" s="186" t="s">
        <v>329</v>
      </c>
    </row>
    <row r="108" spans="1:2">
      <c r="A108" s="185">
        <v>96</v>
      </c>
      <c r="B108" s="186" t="s">
        <v>330</v>
      </c>
    </row>
    <row r="109" spans="1:2">
      <c r="A109" s="185">
        <v>97</v>
      </c>
      <c r="B109" s="186" t="s">
        <v>331</v>
      </c>
    </row>
    <row r="110" spans="1:2">
      <c r="A110" s="185">
        <v>98</v>
      </c>
      <c r="B110" s="186" t="s">
        <v>332</v>
      </c>
    </row>
    <row r="111" spans="1:2">
      <c r="A111" s="185">
        <v>99</v>
      </c>
      <c r="B111" s="186" t="s">
        <v>333</v>
      </c>
    </row>
    <row r="112" spans="1:2">
      <c r="A112" s="185">
        <v>100</v>
      </c>
      <c r="B112" s="186" t="s">
        <v>334</v>
      </c>
    </row>
  </sheetData>
  <sheetProtection sheet="1" objects="1" scenarios="1" selectLockedCells="1" selectUnlockedCells="1"/>
  <customSheetViews>
    <customSheetView guid="{66351D87-9E2B-4F19-8E10-C575C3FCB914}" state="hidden">
      <selection sqref="A1:B1"/>
      <pageMargins left="0.75" right="0.75" top="1" bottom="1" header="0.5" footer="0.5"/>
      <pageSetup orientation="portrait" r:id="rId1"/>
      <headerFooter alignWithMargins="0"/>
    </customSheetView>
    <customSheetView guid="{237D8718-39ED-4FFE-B3B2-D1192F8D2E87}" state="hidden">
      <selection sqref="A1:B1"/>
      <pageMargins left="0.75" right="0.75" top="1" bottom="1" header="0.5" footer="0.5"/>
      <pageSetup orientation="portrait" r:id="rId2"/>
      <headerFooter alignWithMargins="0"/>
    </customSheetView>
    <customSheetView guid="{CD4CA1A8-824A-452F-BDBA-32A47C1B3013}" state="hidden">
      <selection sqref="A1:B1"/>
      <pageMargins left="0.75" right="0.75" top="1" bottom="1" header="0.5" footer="0.5"/>
      <pageSetup orientation="portrait" r:id="rId3"/>
      <headerFooter alignWithMargins="0"/>
    </customSheetView>
    <customSheetView guid="{ECEBABD0-566A-41C4-AA9A-38EA30EFEDA8}" state="hidden" showRuler="0">
      <selection sqref="A1:B1"/>
      <pageMargins left="0.75" right="0.75" top="1" bottom="1" header="0.5" footer="0.5"/>
      <pageSetup orientation="portrait" r:id="rId4"/>
      <headerFooter alignWithMargins="0"/>
    </customSheetView>
    <customSheetView guid="{8E7B022F-1113-4BA2-B2BA-8EDBE02A2557}" state="hidden" showRuler="0">
      <selection sqref="A1:B1"/>
      <pageMargins left="0.75" right="0.75" top="1" bottom="1" header="0.5" footer="0.5"/>
      <pageSetup orientation="portrait" r:id="rId5"/>
      <headerFooter alignWithMargins="0"/>
    </customSheetView>
    <customSheetView guid="{C370F0F5-804B-45A0-89F0-31DAAD7CA011}" state="hidden">
      <selection sqref="A1:B1"/>
      <pageMargins left="0.75" right="0.75" top="1" bottom="1" header="0.5" footer="0.5"/>
      <pageSetup orientation="portrait" r:id="rId6"/>
      <headerFooter alignWithMargins="0"/>
    </customSheetView>
    <customSheetView guid="{5B1D59F5-B493-497A-923A-6746AA63AA40}" state="hidden">
      <selection sqref="A1:B1"/>
      <pageMargins left="0.75" right="0.75" top="1" bottom="1" header="0.5" footer="0.5"/>
      <pageSetup orientation="portrait" r:id="rId7"/>
      <headerFooter alignWithMargins="0"/>
    </customSheetView>
  </customSheetViews>
  <mergeCells count="1">
    <mergeCell ref="A1:B1"/>
  </mergeCells>
  <phoneticPr fontId="26" type="noConversion"/>
  <pageMargins left="0.75" right="0.75" top="1" bottom="1" header="0.5" footer="0.5"/>
  <pageSetup orientation="portrait" r:id="rId8"/>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3046e13e-f819-45a8-85ca-1ed7db03e7d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140CD5E00D1D34EB9A53E2582215094" ma:contentTypeVersion="17" ma:contentTypeDescription="Create a new document." ma:contentTypeScope="" ma:versionID="7226d8e51a829c3e0b12c839654e3782">
  <xsd:schema xmlns:xsd="http://www.w3.org/2001/XMLSchema" xmlns:xs="http://www.w3.org/2001/XMLSchema" xmlns:p="http://schemas.microsoft.com/office/2006/metadata/properties" xmlns:ns3="3046e13e-f819-45a8-85ca-1ed7db03e7d9" xmlns:ns4="4cd4c64d-abf5-424e-baf3-c0edf3cbdec2" targetNamespace="http://schemas.microsoft.com/office/2006/metadata/properties" ma:root="true" ma:fieldsID="2204524ede40bfd2dbf1932589c53d7d" ns3:_="" ns4:_="">
    <xsd:import namespace="3046e13e-f819-45a8-85ca-1ed7db03e7d9"/>
    <xsd:import namespace="4cd4c64d-abf5-424e-baf3-c0edf3cbdec2"/>
    <xsd:element name="properties">
      <xsd:complexType>
        <xsd:sequence>
          <xsd:element name="documentManagement">
            <xsd:complexType>
              <xsd:all>
                <xsd:element ref="ns3:_activity" minOccurs="0"/>
                <xsd:element ref="ns4:SharedWithUsers" minOccurs="0"/>
                <xsd:element ref="ns4:SharedWithDetails" minOccurs="0"/>
                <xsd:element ref="ns4:SharingHintHash" minOccurs="0"/>
                <xsd:element ref="ns3:MediaServiceMetadata" minOccurs="0"/>
                <xsd:element ref="ns3:MediaServiceFastMetadata" minOccurs="0"/>
                <xsd:element ref="ns3:MediaServiceObjectDetectorVersion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LengthInSeconds" minOccurs="0"/>
                <xsd:element ref="ns3:MediaServiceSearchProperties" minOccurs="0"/>
                <xsd:element ref="ns3:MediaServiceSystemTag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46e13e-f819-45a8-85ca-1ed7db03e7d9" elementFormDefault="qualified">
    <xsd:import namespace="http://schemas.microsoft.com/office/2006/documentManagement/types"/>
    <xsd:import namespace="http://schemas.microsoft.com/office/infopath/2007/PartnerControls"/>
    <xsd:element name="_activity" ma:index="8"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cd4c64d-abf5-424e-baf3-c0edf3cbdec2" elementFormDefault="qualified">
    <xsd:import namespace="http://schemas.microsoft.com/office/2006/documentManagement/types"/>
    <xsd:import namespace="http://schemas.microsoft.com/office/infopath/2007/PartnerControls"/>
    <xsd:element name="SharedWithUsers" ma:index="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Shared With Details" ma:internalName="SharedWithDetails" ma:readOnly="true">
      <xsd:simpleType>
        <xsd:restriction base="dms:Note">
          <xsd:maxLength value="255"/>
        </xsd:restriction>
      </xsd:simpleType>
    </xsd:element>
    <xsd:element name="SharingHintHash" ma:index="1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240547-57CD-4B1C-A3C7-942F061F2EAE}">
  <ds:schemaRefs>
    <ds:schemaRef ds:uri="http://www.w3.org/XML/1998/namespace"/>
    <ds:schemaRef ds:uri="http://schemas.microsoft.com/office/2006/documentManagement/types"/>
    <ds:schemaRef ds:uri="http://purl.org/dc/elements/1.1/"/>
    <ds:schemaRef ds:uri="http://schemas.microsoft.com/office/infopath/2007/PartnerControls"/>
    <ds:schemaRef ds:uri="4cd4c64d-abf5-424e-baf3-c0edf3cbdec2"/>
    <ds:schemaRef ds:uri="http://purl.org/dc/terms/"/>
    <ds:schemaRef ds:uri="http://purl.org/dc/dcmitype/"/>
    <ds:schemaRef ds:uri="3046e13e-f819-45a8-85ca-1ed7db03e7d9"/>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877FD00D-6148-4500-9E62-8DC1BF8EC82C}">
  <ds:schemaRefs>
    <ds:schemaRef ds:uri="http://schemas.microsoft.com/sharepoint/v3/contenttype/forms"/>
  </ds:schemaRefs>
</ds:datastoreItem>
</file>

<file path=customXml/itemProps3.xml><?xml version="1.0" encoding="utf-8"?>
<ds:datastoreItem xmlns:ds="http://schemas.openxmlformats.org/officeDocument/2006/customXml" ds:itemID="{34AFAD12-6D62-425A-9956-3D768DACB3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046e13e-f819-45a8-85ca-1ed7db03e7d9"/>
    <ds:schemaRef ds:uri="4cd4c64d-abf5-424e-baf3-c0edf3cbdec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25</vt:i4>
      </vt:variant>
    </vt:vector>
  </HeadingPairs>
  <TitlesOfParts>
    <vt:vector size="52" baseType="lpstr">
      <vt:lpstr>Basic</vt:lpstr>
      <vt:lpstr>Cover</vt:lpstr>
      <vt:lpstr>Names of Bidder</vt:lpstr>
      <vt:lpstr>Attach 3(JV)</vt:lpstr>
      <vt:lpstr>Attach 3(QR)</vt:lpstr>
      <vt:lpstr>Attach 4 (A)</vt:lpstr>
      <vt:lpstr>Attach 4 (B)</vt:lpstr>
      <vt:lpstr>Attach 5A</vt:lpstr>
      <vt:lpstr>Attach 6</vt:lpstr>
      <vt:lpstr>Attach 7</vt:lpstr>
      <vt:lpstr>Attach 8</vt:lpstr>
      <vt:lpstr>Attach-8</vt:lpstr>
      <vt:lpstr>Attach 9</vt:lpstr>
      <vt:lpstr>Attach 10</vt:lpstr>
      <vt:lpstr>Attach 11</vt:lpstr>
      <vt:lpstr>Attach 12</vt:lpstr>
      <vt:lpstr>Attach 13</vt:lpstr>
      <vt:lpstr>Attach 14</vt:lpstr>
      <vt:lpstr>Attach 14-IP</vt:lpstr>
      <vt:lpstr>Attach 14 IP</vt:lpstr>
      <vt:lpstr>Attach 15</vt:lpstr>
      <vt:lpstr>Attach 16</vt:lpstr>
      <vt:lpstr>Attach 17</vt:lpstr>
      <vt:lpstr>Attach 20</vt:lpstr>
      <vt:lpstr>Bid Form-1st Envelope </vt:lpstr>
      <vt:lpstr>e-Form</vt:lpstr>
      <vt:lpstr>N to W</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20'!Print_Area</vt:lpstr>
      <vt:lpstr>'Attach 3(JV)'!Print_Area</vt:lpstr>
      <vt:lpstr>'Attach 3(QR)'!Print_Area</vt:lpstr>
      <vt:lpstr>'Attach 4 (A)'!Print_Area</vt:lpstr>
      <vt:lpstr>'Attach 4 (B)'!Print_Area</vt:lpstr>
      <vt:lpstr>'Attach 5A'!Print_Area</vt:lpstr>
      <vt:lpstr>'Attach 6'!Print_Area</vt:lpstr>
      <vt:lpstr>'Attach 7'!Print_Area</vt:lpstr>
      <vt:lpstr>'Attach 8'!Print_Area</vt:lpstr>
      <vt:lpstr>'Attach 9'!Print_Area</vt:lpstr>
      <vt:lpstr>'Attach-8'!Print_Area</vt:lpstr>
      <vt:lpstr>'Bid Form-1st Envelope '!Print_Area</vt:lpstr>
      <vt:lpstr>'e-Form'!Print_Area</vt:lpstr>
      <vt:lpstr>'Names of Bidder'!Print_Area</vt:lpstr>
      <vt:lpstr>'Attach 12'!Print_Titles</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Jignesh Kumar Kapatel {का.पटेल जिग्‍नेशकुमार}</cp:lastModifiedBy>
  <cp:lastPrinted>2022-08-11T07:44:02Z</cp:lastPrinted>
  <dcterms:created xsi:type="dcterms:W3CDTF">2010-09-27T08:09:01Z</dcterms:created>
  <dcterms:modified xsi:type="dcterms:W3CDTF">2025-11-11T05:08:26Z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2025-07-09T13:45:28Z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ad88de32-7fb5-4254-9436-24c7ebbbb0f1</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y fmtid="{D5CDD505-2E9C-101B-9397-08002B2CF9AE}" pid="10" name="ContentTypeId">
    <vt:lpwstr>0x0101000140CD5E00D1D34EB9A53E2582215094</vt:lpwstr>
  </property>
</Properties>
</file>